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mc:AlternateContent xmlns:mc="http://schemas.openxmlformats.org/markup-compatibility/2006">
    <mc:Choice Requires="x15">
      <x15ac:absPath xmlns:x15ac="http://schemas.microsoft.com/office/spreadsheetml/2010/11/ac" url="https://icbfgob.sharepoint.com/sites/FS_DAJ/Documentos compartidos/2025/Casas Atrapasueños/Equipo Sede Nacional/03. Matrices de seguimiento - GR/Seguimiento entrega refrigerios y ollas - GR/SOLICITUDES/JUL - GR/"/>
    </mc:Choice>
  </mc:AlternateContent>
  <xr:revisionPtr revIDLastSave="573" documentId="8_{61DC8DE2-7A41-4A50-9789-DD7984EFC7B8}" xr6:coauthVersionLast="47" xr6:coauthVersionMax="47" xr10:uidLastSave="{4759484C-D5FA-48F6-98CF-7CE054AA466E}"/>
  <bookViews>
    <workbookView xWindow="-120" yWindow="-120" windowWidth="29040" windowHeight="15720" tabRatio="798" firstSheet="1" activeTab="5" xr2:uid="{476C411C-230B-4727-AA77-0086334C8328}"/>
  </bookViews>
  <sheets>
    <sheet name="INFO CASAS" sheetId="2" r:id="rId1"/>
    <sheet name="TOTAL" sheetId="1" r:id="rId2"/>
    <sheet name="ARAUCA" sheetId="29" r:id="rId3"/>
    <sheet name="CHIRIGUANA" sheetId="30" r:id="rId4"/>
    <sheet name="CUCUTA" sheetId="31" r:id="rId5"/>
    <sheet name="PUERTO CARREÑO" sheetId="3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H6" i="1"/>
  <c r="J6" i="1" s="1"/>
  <c r="F6" i="1"/>
  <c r="E6" i="1"/>
  <c r="G6" i="1" s="1"/>
  <c r="I5" i="1"/>
  <c r="H5" i="1"/>
  <c r="J5" i="1" s="1"/>
  <c r="F5" i="1"/>
  <c r="E5" i="1"/>
  <c r="G5" i="1" s="1"/>
  <c r="E50" i="31"/>
  <c r="E49" i="31"/>
  <c r="E48" i="31"/>
  <c r="E47" i="31"/>
  <c r="F78" i="31"/>
  <c r="F77" i="31"/>
  <c r="F76" i="31"/>
  <c r="F75" i="31"/>
  <c r="F74" i="31"/>
  <c r="F73" i="31"/>
  <c r="F72" i="31"/>
  <c r="F71" i="31"/>
  <c r="F70" i="31"/>
  <c r="F69" i="31"/>
  <c r="F68" i="31"/>
  <c r="F67" i="31"/>
  <c r="F66" i="31"/>
  <c r="F65" i="31"/>
  <c r="F64" i="31"/>
  <c r="F63" i="31"/>
  <c r="F62" i="31"/>
  <c r="F61" i="31"/>
  <c r="F60" i="31"/>
  <c r="F59" i="31"/>
  <c r="F58" i="31"/>
  <c r="F57" i="31"/>
  <c r="F56" i="31"/>
  <c r="F55" i="31"/>
  <c r="F54" i="31"/>
  <c r="F53" i="31"/>
  <c r="F52" i="31"/>
  <c r="F51" i="31"/>
  <c r="F50" i="31"/>
  <c r="F49" i="31"/>
  <c r="F48" i="31"/>
  <c r="F47" i="31"/>
  <c r="F46" i="31"/>
  <c r="F45" i="31"/>
  <c r="F44" i="31"/>
  <c r="F43" i="31"/>
  <c r="F42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G5" i="31"/>
  <c r="D5" i="1" l="1"/>
  <c r="D6" i="1"/>
  <c r="C5" i="31"/>
  <c r="E76" i="29"/>
  <c r="E75" i="29"/>
  <c r="E59" i="29"/>
  <c r="E46" i="29"/>
  <c r="E45" i="29"/>
  <c r="F78" i="29"/>
  <c r="F77" i="29"/>
  <c r="F76" i="29"/>
  <c r="F75" i="29"/>
  <c r="F74" i="29"/>
  <c r="F73" i="29"/>
  <c r="F72" i="29"/>
  <c r="F71" i="29"/>
  <c r="F70" i="29"/>
  <c r="F69" i="29"/>
  <c r="F68" i="29"/>
  <c r="F67" i="29"/>
  <c r="F66" i="29"/>
  <c r="F65" i="29"/>
  <c r="F64" i="29"/>
  <c r="F63" i="29"/>
  <c r="F62" i="29"/>
  <c r="F61" i="29"/>
  <c r="F60" i="29"/>
  <c r="F59" i="29"/>
  <c r="F58" i="29"/>
  <c r="F57" i="29"/>
  <c r="F56" i="29"/>
  <c r="F55" i="29"/>
  <c r="F54" i="29"/>
  <c r="F53" i="29"/>
  <c r="F52" i="29"/>
  <c r="F51" i="29"/>
  <c r="F50" i="29"/>
  <c r="F49" i="29"/>
  <c r="F48" i="29"/>
  <c r="F47" i="29"/>
  <c r="F46" i="29"/>
  <c r="F45" i="29"/>
  <c r="F44" i="29"/>
  <c r="F43" i="29"/>
  <c r="F42" i="29"/>
  <c r="F41" i="29"/>
  <c r="E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E27" i="29"/>
  <c r="F27" i="29" s="1"/>
  <c r="F26" i="29"/>
  <c r="F25" i="29"/>
  <c r="F24" i="29"/>
  <c r="E23" i="29"/>
  <c r="F23" i="29" s="1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G5" i="29"/>
  <c r="C5" i="29" l="1"/>
  <c r="E60" i="30" l="1"/>
  <c r="E59" i="30"/>
  <c r="E46" i="30"/>
  <c r="E45" i="30"/>
  <c r="E32" i="30"/>
  <c r="E31" i="30"/>
  <c r="E76" i="32"/>
  <c r="E62" i="32"/>
  <c r="E48" i="32"/>
  <c r="E34" i="32"/>
  <c r="E20" i="32"/>
  <c r="F78" i="30" l="1"/>
  <c r="F77" i="30"/>
  <c r="F76" i="30"/>
  <c r="F75" i="30"/>
  <c r="F74" i="30"/>
  <c r="F73" i="30"/>
  <c r="F72" i="30"/>
  <c r="F71" i="30"/>
  <c r="F70" i="30"/>
  <c r="F69" i="30"/>
  <c r="F68" i="30"/>
  <c r="F67" i="30"/>
  <c r="F66" i="30"/>
  <c r="F65" i="30"/>
  <c r="F64" i="30"/>
  <c r="F63" i="30"/>
  <c r="F62" i="30"/>
  <c r="F61" i="30"/>
  <c r="D60" i="30"/>
  <c r="D59" i="30"/>
  <c r="E58" i="30"/>
  <c r="E54" i="30"/>
  <c r="E53" i="30"/>
  <c r="C52" i="30"/>
  <c r="C51" i="30"/>
  <c r="F50" i="30"/>
  <c r="F49" i="30"/>
  <c r="F48" i="30"/>
  <c r="F47" i="30"/>
  <c r="D46" i="30"/>
  <c r="C46" i="30"/>
  <c r="C60" i="30" s="1"/>
  <c r="F60" i="30" s="1"/>
  <c r="D45" i="30"/>
  <c r="C45" i="30"/>
  <c r="E44" i="30"/>
  <c r="C44" i="30"/>
  <c r="C58" i="30" s="1"/>
  <c r="D43" i="30"/>
  <c r="D57" i="30" s="1"/>
  <c r="E40" i="30"/>
  <c r="C40" i="30"/>
  <c r="E39" i="30"/>
  <c r="C39" i="30"/>
  <c r="F39" i="30" s="1"/>
  <c r="E38" i="30"/>
  <c r="E52" i="30" s="1"/>
  <c r="D38" i="30"/>
  <c r="D52" i="30" s="1"/>
  <c r="C38" i="30"/>
  <c r="F38" i="30" s="1"/>
  <c r="E37" i="30"/>
  <c r="E51" i="30" s="1"/>
  <c r="D37" i="30"/>
  <c r="D51" i="30" s="1"/>
  <c r="C37" i="30"/>
  <c r="F37" i="30" s="1"/>
  <c r="F36" i="30"/>
  <c r="F35" i="30"/>
  <c r="F34" i="30"/>
  <c r="F33" i="30"/>
  <c r="F32" i="30"/>
  <c r="F31" i="30"/>
  <c r="D30" i="30"/>
  <c r="F30" i="30" s="1"/>
  <c r="E29" i="30"/>
  <c r="E43" i="30" s="1"/>
  <c r="E57" i="30" s="1"/>
  <c r="D29" i="30"/>
  <c r="C29" i="30"/>
  <c r="C43" i="30" s="1"/>
  <c r="E28" i="30"/>
  <c r="E42" i="30" s="1"/>
  <c r="E56" i="30" s="1"/>
  <c r="D28" i="30"/>
  <c r="D42" i="30" s="1"/>
  <c r="D56" i="30" s="1"/>
  <c r="C28" i="30"/>
  <c r="C42" i="30" s="1"/>
  <c r="E27" i="30"/>
  <c r="E41" i="30" s="1"/>
  <c r="E55" i="30" s="1"/>
  <c r="D27" i="30"/>
  <c r="D41" i="30" s="1"/>
  <c r="D55" i="30" s="1"/>
  <c r="C27" i="30"/>
  <c r="C41" i="30" s="1"/>
  <c r="F26" i="30"/>
  <c r="D26" i="30"/>
  <c r="D40" i="30" s="1"/>
  <c r="D54" i="30" s="1"/>
  <c r="E25" i="30"/>
  <c r="D25" i="30"/>
  <c r="D39" i="30" s="1"/>
  <c r="D53" i="30" s="1"/>
  <c r="C25" i="30"/>
  <c r="F25" i="30" s="1"/>
  <c r="F24" i="30"/>
  <c r="E24" i="30"/>
  <c r="D24" i="30"/>
  <c r="C24" i="30"/>
  <c r="F23" i="30"/>
  <c r="E23" i="30"/>
  <c r="D23" i="30"/>
  <c r="C23" i="30"/>
  <c r="F22" i="30"/>
  <c r="F21" i="30"/>
  <c r="F20" i="30"/>
  <c r="F19" i="30"/>
  <c r="F18" i="30"/>
  <c r="F17" i="30"/>
  <c r="F16" i="30"/>
  <c r="F15" i="30"/>
  <c r="H14" i="30"/>
  <c r="H18" i="30" s="1"/>
  <c r="F14" i="30"/>
  <c r="F13" i="30"/>
  <c r="F12" i="30"/>
  <c r="F11" i="30"/>
  <c r="F10" i="30"/>
  <c r="F9" i="30"/>
  <c r="G5" i="30"/>
  <c r="H24" i="30" l="1"/>
  <c r="H28" i="30"/>
  <c r="H32" i="30" s="1"/>
  <c r="F42" i="30"/>
  <c r="C56" i="30"/>
  <c r="F56" i="30" s="1"/>
  <c r="C57" i="30"/>
  <c r="F57" i="30" s="1"/>
  <c r="F43" i="30"/>
  <c r="F40" i="30"/>
  <c r="F45" i="30"/>
  <c r="F51" i="30"/>
  <c r="F41" i="30"/>
  <c r="C55" i="30"/>
  <c r="F55" i="30" s="1"/>
  <c r="F52" i="30"/>
  <c r="F44" i="30"/>
  <c r="C53" i="30"/>
  <c r="F53" i="30" s="1"/>
  <c r="C54" i="30"/>
  <c r="F54" i="30" s="1"/>
  <c r="C59" i="30"/>
  <c r="F59" i="30" s="1"/>
  <c r="F29" i="30"/>
  <c r="F46" i="30"/>
  <c r="D44" i="30"/>
  <c r="D58" i="30" s="1"/>
  <c r="F58" i="30" s="1"/>
  <c r="F27" i="30"/>
  <c r="F28" i="30"/>
  <c r="C5" i="30" l="1"/>
  <c r="H42" i="30"/>
  <c r="H52" i="30"/>
  <c r="H46" i="30"/>
  <c r="H56" i="30"/>
  <c r="H59" i="30" s="1"/>
  <c r="H38" i="30"/>
  <c r="F78" i="32" l="1"/>
  <c r="F77" i="32"/>
  <c r="F76" i="32"/>
  <c r="F75" i="32"/>
  <c r="F74" i="32"/>
  <c r="F73" i="32"/>
  <c r="F72" i="32"/>
  <c r="F71" i="32"/>
  <c r="F70" i="32"/>
  <c r="F69" i="32"/>
  <c r="F68" i="32"/>
  <c r="F67" i="32"/>
  <c r="F66" i="32"/>
  <c r="F65" i="32"/>
  <c r="F64" i="32"/>
  <c r="F63" i="32"/>
  <c r="F62" i="32"/>
  <c r="F61" i="32"/>
  <c r="F60" i="32"/>
  <c r="F59" i="32"/>
  <c r="F58" i="32"/>
  <c r="F57" i="32"/>
  <c r="F56" i="32"/>
  <c r="F55" i="32"/>
  <c r="F54" i="32"/>
  <c r="F53" i="32"/>
  <c r="F52" i="32"/>
  <c r="F51" i="32"/>
  <c r="F50" i="32"/>
  <c r="F49" i="32"/>
  <c r="F48" i="32"/>
  <c r="F47" i="32"/>
  <c r="F46" i="32"/>
  <c r="F45" i="32"/>
  <c r="F44" i="32"/>
  <c r="F43" i="32"/>
  <c r="F42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F22" i="32"/>
  <c r="F21" i="32"/>
  <c r="F20" i="32"/>
  <c r="F19" i="32"/>
  <c r="F18" i="32"/>
  <c r="F17" i="32"/>
  <c r="F16" i="32"/>
  <c r="F15" i="32"/>
  <c r="F14" i="32"/>
  <c r="F13" i="32"/>
  <c r="F12" i="32"/>
  <c r="F11" i="32"/>
  <c r="F10" i="32"/>
  <c r="F9" i="32"/>
  <c r="G5" i="32"/>
  <c r="C5" i="32" l="1"/>
  <c r="I4" i="1" l="1"/>
  <c r="H4" i="1"/>
  <c r="F4" i="1"/>
  <c r="E4" i="1"/>
  <c r="G4" i="1" s="1"/>
  <c r="J4" i="1" l="1"/>
  <c r="D4" i="1"/>
  <c r="H7" i="1"/>
  <c r="E7" i="1"/>
  <c r="I7" i="1"/>
  <c r="F7" i="1"/>
  <c r="G7" i="1" l="1"/>
  <c r="D7" i="1" l="1"/>
  <c r="J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MACIAS MENDOZA</author>
  </authors>
  <commentList>
    <comment ref="G5" authorId="0" shapeId="0" xr:uid="{18DAB90E-0CB5-4A01-97BB-328059A35C3B}">
      <text>
        <r>
          <rPr>
            <b/>
            <sz val="9"/>
            <color indexed="81"/>
            <rFont val="Tahoma"/>
            <family val="2"/>
          </rPr>
          <t>Total Partipantes Ollas Comunitarias:</t>
        </r>
        <r>
          <rPr>
            <sz val="9"/>
            <color indexed="81"/>
            <rFont val="Tahoma"/>
            <family val="2"/>
          </rPr>
          <t xml:space="preserve">
Se espera por mes lo siguiente:
Tipo A: 1.105 participantes
Tipo B: 780 participantes
Tipo C: 585 participantes</t>
        </r>
      </text>
    </comment>
    <comment ref="C7" authorId="0" shapeId="0" xr:uid="{993BDD42-E74A-40EB-A76B-2F033DD5339D}">
      <text>
        <r>
          <rPr>
            <b/>
            <sz val="9"/>
            <color indexed="81"/>
            <rFont val="Tahoma"/>
            <family val="2"/>
          </rPr>
          <t xml:space="preserve">Refrigerios:
</t>
        </r>
        <r>
          <rPr>
            <sz val="9"/>
            <color indexed="81"/>
            <rFont val="Tahoma"/>
            <family val="2"/>
          </rPr>
          <t xml:space="preserve">Los refrigerios aplican para ambos tipos de encuentros.
</t>
        </r>
      </text>
    </comment>
    <comment ref="G7" authorId="0" shapeId="0" xr:uid="{BB193823-D3CF-4004-AFE9-3CC3D0C2B634}">
      <text>
        <r>
          <rPr>
            <b/>
            <sz val="9"/>
            <color indexed="81"/>
            <rFont val="Tahoma"/>
            <family val="2"/>
          </rPr>
          <t xml:space="preserve">Olla Comunitaria: 
</t>
        </r>
        <r>
          <rPr>
            <sz val="9"/>
            <color indexed="81"/>
            <rFont val="Tahoma"/>
            <family val="2"/>
          </rPr>
          <t xml:space="preserve">Cada olla por defecto es para 65 personas: 20 particiantes con 20 acudientes y hasta 25 personas de la comunidad. Se pueden unir </t>
        </r>
        <r>
          <rPr>
            <b/>
            <sz val="9"/>
            <color indexed="81"/>
            <rFont val="Tahoma"/>
            <family val="2"/>
          </rPr>
          <t>MÁXIMO</t>
        </r>
        <r>
          <rPr>
            <sz val="9"/>
            <color indexed="81"/>
            <rFont val="Tahoma"/>
            <family val="2"/>
          </rPr>
          <t xml:space="preserve"> 2 grupos
</t>
        </r>
      </text>
    </comment>
    <comment ref="H7" authorId="0" shapeId="0" xr:uid="{C036110A-49EE-4991-B62F-EFD664E502C9}">
      <text>
        <r>
          <rPr>
            <b/>
            <sz val="9"/>
            <color indexed="81"/>
            <rFont val="Tahoma"/>
            <family val="2"/>
          </rPr>
          <t>Observaciones:</t>
        </r>
        <r>
          <rPr>
            <sz val="9"/>
            <color indexed="81"/>
            <rFont val="Tahoma"/>
            <family val="2"/>
          </rPr>
          <t xml:space="preserve">
Aplica para </t>
        </r>
        <r>
          <rPr>
            <b/>
            <sz val="9"/>
            <color indexed="81"/>
            <rFont val="Tahoma"/>
            <family val="2"/>
          </rPr>
          <t>ATENCIÓN ITINERANTE</t>
        </r>
        <r>
          <rPr>
            <sz val="9"/>
            <color indexed="81"/>
            <rFont val="Tahoma"/>
            <family val="2"/>
          </rPr>
          <t>, se requiera entregar en una dirección u hora diferente a la Casa Atrapasueños.</t>
        </r>
      </text>
    </comment>
    <comment ref="E8" authorId="0" shapeId="0" xr:uid="{B907B69F-9D66-4BD5-B03A-D6A3E0C52B39}">
      <text>
        <r>
          <rPr>
            <b/>
            <sz val="9"/>
            <color indexed="81"/>
            <rFont val="Tahoma"/>
            <family val="2"/>
          </rPr>
          <t>entre 14 a 17 años y mayores de 18 años:</t>
        </r>
        <r>
          <rPr>
            <sz val="9"/>
            <color indexed="81"/>
            <rFont val="Tahoma"/>
            <family val="2"/>
          </rPr>
          <t xml:space="preserve">
Para los encuentros familiares, los acudientes aplican a esta minuta.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MACIAS MENDOZA</author>
  </authors>
  <commentList>
    <comment ref="G5" authorId="0" shapeId="0" xr:uid="{667C305A-DD6E-4B6D-A6CC-34E9B97918C2}">
      <text>
        <r>
          <rPr>
            <b/>
            <sz val="9"/>
            <color indexed="81"/>
            <rFont val="Tahoma"/>
            <family val="2"/>
          </rPr>
          <t>Total Partipantes Ollas Comunitarias:</t>
        </r>
        <r>
          <rPr>
            <sz val="9"/>
            <color indexed="81"/>
            <rFont val="Tahoma"/>
            <family val="2"/>
          </rPr>
          <t xml:space="preserve">
Se espera por mes lo siguiente:
Tipo A: 1.105 participantes
Tipo B: 780 participantes
Tipo C: 585 participantes</t>
        </r>
      </text>
    </comment>
    <comment ref="C7" authorId="0" shapeId="0" xr:uid="{93084C7C-F7A2-40FD-B84F-3863EC66D98B}">
      <text>
        <r>
          <rPr>
            <b/>
            <sz val="9"/>
            <color indexed="81"/>
            <rFont val="Tahoma"/>
            <family val="2"/>
          </rPr>
          <t xml:space="preserve">Refrigerios:
</t>
        </r>
        <r>
          <rPr>
            <sz val="9"/>
            <color indexed="81"/>
            <rFont val="Tahoma"/>
            <family val="2"/>
          </rPr>
          <t xml:space="preserve">Los refrigerios aplican para ambos tipos de encuentros.
</t>
        </r>
      </text>
    </comment>
    <comment ref="G7" authorId="0" shapeId="0" xr:uid="{76683D90-B144-4535-979B-095D7F856AF2}">
      <text>
        <r>
          <rPr>
            <b/>
            <sz val="9"/>
            <color indexed="81"/>
            <rFont val="Tahoma"/>
            <family val="2"/>
          </rPr>
          <t xml:space="preserve">Olla Comunitaria: 
</t>
        </r>
        <r>
          <rPr>
            <sz val="9"/>
            <color indexed="81"/>
            <rFont val="Tahoma"/>
            <family val="2"/>
          </rPr>
          <t xml:space="preserve">Cada olla por defecto es para 65 personas: 20 particiantes con 20 acudientes y hasta 25 personas de la comunidad. Se pueden unir </t>
        </r>
        <r>
          <rPr>
            <b/>
            <sz val="9"/>
            <color indexed="81"/>
            <rFont val="Tahoma"/>
            <family val="2"/>
          </rPr>
          <t>MÁXIMO</t>
        </r>
        <r>
          <rPr>
            <sz val="9"/>
            <color indexed="81"/>
            <rFont val="Tahoma"/>
            <family val="2"/>
          </rPr>
          <t xml:space="preserve"> 2 grupos
</t>
        </r>
      </text>
    </comment>
    <comment ref="H7" authorId="0" shapeId="0" xr:uid="{8715DBB8-C850-46BB-AFB3-7B74FB559C7F}">
      <text>
        <r>
          <rPr>
            <b/>
            <sz val="9"/>
            <color indexed="81"/>
            <rFont val="Tahoma"/>
            <family val="2"/>
          </rPr>
          <t>Observaciones:</t>
        </r>
        <r>
          <rPr>
            <sz val="9"/>
            <color indexed="81"/>
            <rFont val="Tahoma"/>
            <family val="2"/>
          </rPr>
          <t xml:space="preserve">
Aplica para </t>
        </r>
        <r>
          <rPr>
            <b/>
            <sz val="9"/>
            <color indexed="81"/>
            <rFont val="Tahoma"/>
            <family val="2"/>
          </rPr>
          <t>ATENCIÓN ITINERANTE</t>
        </r>
        <r>
          <rPr>
            <sz val="9"/>
            <color indexed="81"/>
            <rFont val="Tahoma"/>
            <family val="2"/>
          </rPr>
          <t>, se requiera entregar en una dirección u hora diferente a la Casa Atrapasueños.</t>
        </r>
      </text>
    </comment>
    <comment ref="E8" authorId="0" shapeId="0" xr:uid="{85C7BEC1-F45A-49BC-893F-439EE751C6E2}">
      <text>
        <r>
          <rPr>
            <b/>
            <sz val="9"/>
            <color indexed="81"/>
            <rFont val="Tahoma"/>
            <family val="2"/>
          </rPr>
          <t>entre 14 a 17 años y mayores de 18 años:</t>
        </r>
        <r>
          <rPr>
            <sz val="9"/>
            <color indexed="81"/>
            <rFont val="Tahoma"/>
            <family val="2"/>
          </rPr>
          <t xml:space="preserve">
Para los encuentros familiares, los acudientes aplican a esta minuta.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MACIAS MENDOZA</author>
  </authors>
  <commentList>
    <comment ref="G5" authorId="0" shapeId="0" xr:uid="{CCC71C92-678F-475A-954E-814833645E98}">
      <text>
        <r>
          <rPr>
            <b/>
            <sz val="9"/>
            <color indexed="81"/>
            <rFont val="Tahoma"/>
            <family val="2"/>
          </rPr>
          <t>Total Partipantes Ollas Comunitarias:</t>
        </r>
        <r>
          <rPr>
            <sz val="9"/>
            <color indexed="81"/>
            <rFont val="Tahoma"/>
            <family val="2"/>
          </rPr>
          <t xml:space="preserve">
Se espera por mes lo siguiente:
Tipo A: 1.105 participantes
Tipo B: 780 participantes
Tipo C: 585 participantes</t>
        </r>
      </text>
    </comment>
    <comment ref="C7" authorId="0" shapeId="0" xr:uid="{80E74772-9917-4F8C-8830-A74DD96FF7F8}">
      <text>
        <r>
          <rPr>
            <b/>
            <sz val="9"/>
            <color indexed="81"/>
            <rFont val="Tahoma"/>
            <family val="2"/>
          </rPr>
          <t xml:space="preserve">Refrigerios:
</t>
        </r>
        <r>
          <rPr>
            <sz val="9"/>
            <color indexed="81"/>
            <rFont val="Tahoma"/>
            <family val="2"/>
          </rPr>
          <t xml:space="preserve">Los refrigerios aplican para ambos tipos de encuentros.
</t>
        </r>
      </text>
    </comment>
    <comment ref="G7" authorId="0" shapeId="0" xr:uid="{F7BB3767-ED33-4B22-A554-2BABB30E4400}">
      <text>
        <r>
          <rPr>
            <b/>
            <sz val="9"/>
            <color indexed="81"/>
            <rFont val="Tahoma"/>
            <family val="2"/>
          </rPr>
          <t xml:space="preserve">Olla Comunitaria: 
</t>
        </r>
        <r>
          <rPr>
            <sz val="9"/>
            <color indexed="81"/>
            <rFont val="Tahoma"/>
            <family val="2"/>
          </rPr>
          <t xml:space="preserve">Cada olla por defecto es para 65 personas: 20 particiantes con 20 acudientes y hasta 25 personas de la comunidad. Se pueden unir </t>
        </r>
        <r>
          <rPr>
            <b/>
            <sz val="9"/>
            <color indexed="81"/>
            <rFont val="Tahoma"/>
            <family val="2"/>
          </rPr>
          <t>MÁXIMO</t>
        </r>
        <r>
          <rPr>
            <sz val="9"/>
            <color indexed="81"/>
            <rFont val="Tahoma"/>
            <family val="2"/>
          </rPr>
          <t xml:space="preserve"> 2 grupos
</t>
        </r>
      </text>
    </comment>
    <comment ref="H7" authorId="0" shapeId="0" xr:uid="{824166F1-E7F6-4C7C-898A-EC00E1C0650B}">
      <text>
        <r>
          <rPr>
            <b/>
            <sz val="9"/>
            <color indexed="81"/>
            <rFont val="Tahoma"/>
            <family val="2"/>
          </rPr>
          <t>Observaciones:</t>
        </r>
        <r>
          <rPr>
            <sz val="9"/>
            <color indexed="81"/>
            <rFont val="Tahoma"/>
            <family val="2"/>
          </rPr>
          <t xml:space="preserve">
Aplica para </t>
        </r>
        <r>
          <rPr>
            <b/>
            <sz val="9"/>
            <color indexed="81"/>
            <rFont val="Tahoma"/>
            <family val="2"/>
          </rPr>
          <t>ATENCIÓN ITINERANTE</t>
        </r>
        <r>
          <rPr>
            <sz val="9"/>
            <color indexed="81"/>
            <rFont val="Tahoma"/>
            <family val="2"/>
          </rPr>
          <t>, se requiera entregar en una dirección u hora diferente a la Casa Atrapasueños.</t>
        </r>
      </text>
    </comment>
    <comment ref="E8" authorId="0" shapeId="0" xr:uid="{D2D2BA3B-EBB6-4E93-995F-7B2309BB456F}">
      <text>
        <r>
          <rPr>
            <b/>
            <sz val="9"/>
            <color indexed="81"/>
            <rFont val="Tahoma"/>
            <family val="2"/>
          </rPr>
          <t>entre 14 a 17 años y mayores de 18 años:</t>
        </r>
        <r>
          <rPr>
            <sz val="9"/>
            <color indexed="81"/>
            <rFont val="Tahoma"/>
            <family val="2"/>
          </rPr>
          <t xml:space="preserve">
Para los encuentros familiares, los acudientes aplican a esta minuta.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MACIAS MENDOZA</author>
  </authors>
  <commentList>
    <comment ref="C5" authorId="0" shapeId="0" xr:uid="{C60F1328-2A45-49FB-BA17-2F6E4A1F1AB2}">
      <text>
        <r>
          <rPr>
            <b/>
            <sz val="9"/>
            <color indexed="81"/>
            <rFont val="Tahoma"/>
            <family val="2"/>
          </rPr>
          <t>Total Refrigerios:</t>
        </r>
        <r>
          <rPr>
            <sz val="9"/>
            <color indexed="81"/>
            <rFont val="Tahoma"/>
            <family val="2"/>
          </rPr>
          <t xml:space="preserve">
Se espera por mes al menos:
Tipo A: 3.300 refrigerios
Tipo B: 2.400 refrigerios
Tipo C: 1.800 refrigerios</t>
        </r>
      </text>
    </comment>
    <comment ref="G5" authorId="0" shapeId="0" xr:uid="{AACD242D-CB7E-405B-9A6A-5D4752EAC657}">
      <text>
        <r>
          <rPr>
            <b/>
            <sz val="9"/>
            <color indexed="81"/>
            <rFont val="Tahoma"/>
            <family val="2"/>
          </rPr>
          <t>Total Partipantes Ollas Comunitarias:</t>
        </r>
        <r>
          <rPr>
            <sz val="9"/>
            <color indexed="81"/>
            <rFont val="Tahoma"/>
            <family val="2"/>
          </rPr>
          <t xml:space="preserve">
Se espera por mes lo siguiente:
Tipo A: 1.105 participantes
Tipo B: 780 participantes
Tipo C: 585 participantes</t>
        </r>
      </text>
    </comment>
    <comment ref="C7" authorId="0" shapeId="0" xr:uid="{99D0F1DD-D6A5-44F0-AC3D-A662AFA136CA}">
      <text>
        <r>
          <rPr>
            <b/>
            <sz val="9"/>
            <color indexed="81"/>
            <rFont val="Tahoma"/>
            <family val="2"/>
          </rPr>
          <t xml:space="preserve">Refrigerios:
</t>
        </r>
        <r>
          <rPr>
            <sz val="9"/>
            <color indexed="81"/>
            <rFont val="Tahoma"/>
            <family val="2"/>
          </rPr>
          <t xml:space="preserve">Los refrigerios aplican para ambos tipos de encuentros.
</t>
        </r>
      </text>
    </comment>
    <comment ref="G7" authorId="0" shapeId="0" xr:uid="{4067B109-B353-4CDB-A92A-D218A2734CD9}">
      <text>
        <r>
          <rPr>
            <b/>
            <sz val="9"/>
            <color indexed="81"/>
            <rFont val="Tahoma"/>
            <family val="2"/>
          </rPr>
          <t xml:space="preserve">Olla Comunitaria: 
</t>
        </r>
        <r>
          <rPr>
            <sz val="9"/>
            <color indexed="81"/>
            <rFont val="Tahoma"/>
            <family val="2"/>
          </rPr>
          <t xml:space="preserve">Cada olla por defecto es para 65 personas: 20 particiantes con 20 acudientes y hasta 25 personas de la comunidad. Se pueden unir </t>
        </r>
        <r>
          <rPr>
            <b/>
            <sz val="9"/>
            <color indexed="81"/>
            <rFont val="Tahoma"/>
            <family val="2"/>
          </rPr>
          <t>MÁXIMO</t>
        </r>
        <r>
          <rPr>
            <sz val="9"/>
            <color indexed="81"/>
            <rFont val="Tahoma"/>
            <family val="2"/>
          </rPr>
          <t xml:space="preserve"> 2 grupos
</t>
        </r>
      </text>
    </comment>
    <comment ref="H7" authorId="0" shapeId="0" xr:uid="{7128EDA7-E661-446F-B853-434E47F16055}">
      <text>
        <r>
          <rPr>
            <b/>
            <sz val="9"/>
            <color indexed="81"/>
            <rFont val="Tahoma"/>
            <family val="2"/>
          </rPr>
          <t>Observaciones:</t>
        </r>
        <r>
          <rPr>
            <sz val="9"/>
            <color indexed="81"/>
            <rFont val="Tahoma"/>
            <family val="2"/>
          </rPr>
          <t xml:space="preserve">
Aplica para </t>
        </r>
        <r>
          <rPr>
            <b/>
            <sz val="9"/>
            <color indexed="81"/>
            <rFont val="Tahoma"/>
            <family val="2"/>
          </rPr>
          <t>ATENCIÓN ITINERANTE</t>
        </r>
        <r>
          <rPr>
            <sz val="9"/>
            <color indexed="81"/>
            <rFont val="Tahoma"/>
            <family val="2"/>
          </rPr>
          <t>, se requiera entregar en una dirección u hora diferente a la Casa Atrapasueños.</t>
        </r>
      </text>
    </comment>
    <comment ref="E8" authorId="0" shapeId="0" xr:uid="{1AD3FF3E-FAE3-4E64-A3AC-3A734A3F7E46}">
      <text>
        <r>
          <rPr>
            <b/>
            <sz val="9"/>
            <color indexed="81"/>
            <rFont val="Tahoma"/>
            <family val="2"/>
          </rPr>
          <t>entre 14 a 17 años y mayores de 18 años:</t>
        </r>
        <r>
          <rPr>
            <sz val="9"/>
            <color indexed="81"/>
            <rFont val="Tahoma"/>
            <family val="2"/>
          </rPr>
          <t xml:space="preserve">
Para los encuentros familiares, los acudientes aplican a esta minuta.
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<sst xmlns="http://schemas.openxmlformats.org/spreadsheetml/2006/main" count="409" uniqueCount="71">
  <si>
    <t>REGIONAL</t>
  </si>
  <si>
    <t>MUNICIPIO</t>
  </si>
  <si>
    <t>DIRECCIÓN</t>
  </si>
  <si>
    <t>RESPONSABLES</t>
  </si>
  <si>
    <t xml:space="preserve">TIPO CASA </t>
  </si>
  <si>
    <t>ARAUCA</t>
  </si>
  <si>
    <t>CRA 18 NO. 28-22 SAN LUIS</t>
  </si>
  <si>
    <t>CARIN YUSBEY GONZALEZ - CÉDULA: 1116777780 - CELULAR: 3223686141 - CORREO: CARIN.GONZALEZ@ICBF.GOV.CO</t>
  </si>
  <si>
    <t>B</t>
  </si>
  <si>
    <t>CESAR</t>
  </si>
  <si>
    <t>CHIRIGUANÁ</t>
  </si>
  <si>
    <t>CZ, CALLE 8 # 8 - 95 BARRIO EL CARMEN, CHIRIGUANÁ - CESAR</t>
  </si>
  <si>
    <t>PABLA ELVIRA ROCHA OYAGA - CÉDULA: 1064795298 - CELULAR: 3188884268 - CORREO: PABLAROCHA@HOTMAIL.COM</t>
  </si>
  <si>
    <t>NORTE DE SANTANDER</t>
  </si>
  <si>
    <t>SAN JOSÉ DE CÚCUTA</t>
  </si>
  <si>
    <t>AVENIDA 14 ESTE # 5ª NORTE-39, CÚCUTA</t>
  </si>
  <si>
    <t>ALVARO MENDOZA PEÑARANDA - CÉDULA: 88238293 - CELULAR: 3183830191 - CORREO:  </t>
  </si>
  <si>
    <t>A</t>
  </si>
  <si>
    <t>VICHADA</t>
  </si>
  <si>
    <t>PUERTO CARREÑO</t>
  </si>
  <si>
    <t>CRA 8 CON CALLE 22, HOGAR INFANTIL MIS TRAVESURAS</t>
  </si>
  <si>
    <t>LEIDY DAYANA JARAMILLO MENESES - CÉDULA: 1061724863 - CELULAR: 3147845972 - CORREO: LEIDY.JARAMILLO@ICBF.GOV.CO</t>
  </si>
  <si>
    <t>C</t>
  </si>
  <si>
    <t>CODIGO TARIFARIO</t>
  </si>
  <si>
    <t>BIEN O SERVICIO REQUERIDO</t>
  </si>
  <si>
    <t>DESCRIPCION</t>
  </si>
  <si>
    <t>TOTAL MACRO 1</t>
  </si>
  <si>
    <t>ARAUCA - ARAUCA</t>
  </si>
  <si>
    <t>CESAR - CHIRIGUANA</t>
  </si>
  <si>
    <t>TOTAL MACRO 5 INFANCIA</t>
  </si>
  <si>
    <t>NORTE DE SANTANDER - CUCUTA</t>
  </si>
  <si>
    <t>VICHADA - PUERTO CARREÑO</t>
  </si>
  <si>
    <t>TOTAL MACRO 5 ADOLESCENCIA</t>
  </si>
  <si>
    <t>Minuta Patron Tipo D - MES CANTIDADES: 501 - 5000</t>
  </si>
  <si>
    <t>Alimentación reforzada tipo refrigerio lista para consumo para niños niñas y adolescentes minuta patrón MODALIDAD ATRAPASUEÑOS 
 MINUTA PATRÓN RACIÓN LISTA PARA CONSUMO 6 A 8 AÑOS  (ver anexo 6)
Incluye transporte (distribución en sitio de realización del evento o actividad)</t>
  </si>
  <si>
    <t>Minuta Patron Tipo E - MES CANTIDADES: 501 - 5000</t>
  </si>
  <si>
    <t>Alimentación reforzada tipo refrigerio lista para consumo para niños niñas y adolescentes minuta patrón MODALIDAD ATRAPASUEÑOS 
MINUTA PATRÓN RACIÓN LISTA PARA CONSUMO 9 A 13 AÑOS  (ver anexo 6)
Incluye transporte (distribución en sitio de realización del evento o actividad)</t>
  </si>
  <si>
    <t>Minuta Patron Tipo F - MES CANTIDADES:5001 -10.000</t>
  </si>
  <si>
    <t>Alimentación reforzada tipo refrigerio lista para consumo para niños niñas y adolescentes minuta patrón MODALIDAD ATRAPASUEÑOS 
MINUTA PATRÓN RACIÓN LISTA PARA CONSUMOS 14 A 17 Y MAYORES DE 18 AÑOS (ver anexo 6)
Incluye transporte (distribución en sitio de realización del evento o actividad)</t>
  </si>
  <si>
    <t>TOTALES</t>
  </si>
  <si>
    <t>CASAS ATRAPASUEÑOS
Programación:
Refrigerios y Ollas Comunitarias</t>
  </si>
  <si>
    <t>Seleccionar Casa Atrapasueños</t>
  </si>
  <si>
    <t>Casa Atrapasueños Arauca</t>
  </si>
  <si>
    <t>Julio</t>
  </si>
  <si>
    <t>Tipo de Casa Atrapasueños</t>
  </si>
  <si>
    <t>Total Refrigerios</t>
  </si>
  <si>
    <t>Total Participantes Ollas Comunitarias</t>
  </si>
  <si>
    <t>Fecha</t>
  </si>
  <si>
    <t>Jornada</t>
  </si>
  <si>
    <t>Cantidad Refrigerios
(Encuentro entre pares y familiares)</t>
  </si>
  <si>
    <t>Cantidad Participantes
Olla Comunitaria (Encuentro Comunitario)</t>
  </si>
  <si>
    <t>Observación Particularidad (dirección u hora diferente)</t>
  </si>
  <si>
    <t>6 a 8 años</t>
  </si>
  <si>
    <t>9 a 13 años</t>
  </si>
  <si>
    <t>&gt; 14 años</t>
  </si>
  <si>
    <t>Total</t>
  </si>
  <si>
    <t>AM: Se entregan a las 8AM</t>
  </si>
  <si>
    <t>FESTIVO</t>
  </si>
  <si>
    <t>PM: Se entregan a la 1PM</t>
  </si>
  <si>
    <t>Encuentro familiar Casa Atrapasueños: Se requiere que los 80 refrigerios se entreguen a las 6:30 AM en la Casa Atrapasueños; Para el encuentro entre pares se requieren 25 refrigerios a las 8:30AM en la Casa Atrapasueños</t>
  </si>
  <si>
    <t>Encuentro familiar Casa Atrapasueños: Se requiere que los 90 refrigerios se entreguen a las 6:30 PM en la Casa Atrapasueños; Para el encuentro entre pares se requieren 85 refrigerios a las 2:00PM en la Casa Atrapasueños</t>
  </si>
  <si>
    <t>Encuentro familiar Casa Atrapasueños: Se requiere que los 90 refrigerios se entreguen a las 6:30 AM en la Casa Atrapasueños; Para el encuentro entre pares se requieren 25 refrigerios a las 8:30AM en la Casa Atrapasueños</t>
  </si>
  <si>
    <t>Encuentro familiar Casa Atrapasueños: Se requiere que los 80 refrigerios se entreguen a las 6:30 PM en la Casa Atrapasueños; Para el encuentro entre pares se requieren 85 refrigerios a las 2:00PM en la Casa Atrapasueños</t>
  </si>
  <si>
    <t>Encuentro familiar CRESE: Se requiere que los 130 refrigerios se entreguen a las 6:30 AM en el colegio Juan Francisco Lara; Para el encuentro entre pares se requieren 25 refrigerios a las 8:30AM en la Casa Atrapasueños</t>
  </si>
  <si>
    <t xml:space="preserve">Encuentro Comunitario Atrapasueños: Se requiere que para este encuentro se realice la entrega de los insumos un día antes por temas logisticos. </t>
  </si>
  <si>
    <t xml:space="preserve">Encuentro Comunitario CRESE: Se requiere que para este encuentro se realice la entrega de los insumos un día antes por temas logisticos. </t>
  </si>
  <si>
    <t>Casa Atrapasueños Chiriguaná</t>
  </si>
  <si>
    <t>Casa Atrapasueños San José de Cúcuta</t>
  </si>
  <si>
    <t>Encuentros familiares 2 grupos sandra y zulay</t>
  </si>
  <si>
    <t>encuentros familiares 4 grupos julian</t>
  </si>
  <si>
    <t>Casa Atrapasueños Puerto Carreño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</si>
</sst>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>
    <font>
      <sz val="11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2"/>
      <color theme="1"/>
      <name val="Arial Narrow"/>
      <family val="2"/>
    </font>
    <font>
      <sz val="10"/>
      <color theme="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right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center"/>
    </xf>
    <xf numFmtId="14" fontId="1" fillId="0" borderId="17" xfId="0" applyNumberFormat="1" applyFont="1" applyBorder="1" applyProtection="1">
      <protection locked="0"/>
    </xf>
    <xf numFmtId="0" fontId="1" fillId="0" borderId="0" xfId="0" applyFont="1"/>
    <xf numFmtId="1" fontId="5" fillId="0" borderId="0" xfId="0" applyNumberFormat="1" applyFont="1"/>
    <xf numFmtId="0" fontId="2" fillId="0" borderId="17" xfId="0" applyFont="1" applyBorder="1" applyAlignment="1">
      <alignment horizontal="center"/>
    </xf>
    <xf numFmtId="0" fontId="1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164" fontId="2" fillId="0" borderId="32" xfId="0" applyNumberFormat="1" applyFont="1" applyBorder="1"/>
    <xf numFmtId="0" fontId="2" fillId="0" borderId="32" xfId="0" applyFont="1" applyBorder="1" applyProtection="1">
      <protection locked="0"/>
    </xf>
    <xf numFmtId="0" fontId="2" fillId="0" borderId="32" xfId="0" applyFont="1" applyBorder="1"/>
    <xf numFmtId="0" fontId="2" fillId="0" borderId="33" xfId="0" applyFont="1" applyBorder="1" applyProtection="1">
      <protection locked="0"/>
    </xf>
    <xf numFmtId="164" fontId="2" fillId="0" borderId="6" xfId="0" applyNumberFormat="1" applyFont="1" applyBorder="1"/>
    <xf numFmtId="0" fontId="2" fillId="0" borderId="6" xfId="0" applyFont="1" applyBorder="1" applyProtection="1">
      <protection locked="0"/>
    </xf>
    <xf numFmtId="0" fontId="2" fillId="0" borderId="8" xfId="0" applyFont="1" applyBorder="1" applyProtection="1">
      <protection locked="0"/>
    </xf>
    <xf numFmtId="164" fontId="2" fillId="4" borderId="6" xfId="0" applyNumberFormat="1" applyFont="1" applyFill="1" applyBorder="1"/>
    <xf numFmtId="0" fontId="2" fillId="4" borderId="6" xfId="0" applyFont="1" applyFill="1" applyBorder="1" applyProtection="1">
      <protection locked="0"/>
    </xf>
    <xf numFmtId="0" fontId="2" fillId="4" borderId="6" xfId="0" applyFont="1" applyFill="1" applyBorder="1"/>
    <xf numFmtId="0" fontId="2" fillId="4" borderId="8" xfId="0" applyFont="1" applyFill="1" applyBorder="1" applyProtection="1">
      <protection locked="0"/>
    </xf>
    <xf numFmtId="164" fontId="2" fillId="0" borderId="36" xfId="0" applyNumberFormat="1" applyFont="1" applyBorder="1"/>
    <xf numFmtId="0" fontId="2" fillId="0" borderId="36" xfId="0" applyFont="1" applyBorder="1" applyProtection="1">
      <protection locked="0"/>
    </xf>
    <xf numFmtId="0" fontId="2" fillId="0" borderId="36" xfId="0" applyFont="1" applyBorder="1"/>
    <xf numFmtId="0" fontId="2" fillId="0" borderId="37" xfId="0" applyFont="1" applyBorder="1" applyProtection="1">
      <protection locked="0"/>
    </xf>
    <xf numFmtId="164" fontId="2" fillId="0" borderId="2" xfId="0" applyNumberFormat="1" applyFont="1" applyBorder="1"/>
    <xf numFmtId="0" fontId="2" fillId="0" borderId="2" xfId="0" applyFont="1" applyBorder="1" applyProtection="1">
      <protection locked="0"/>
    </xf>
    <xf numFmtId="0" fontId="2" fillId="0" borderId="2" xfId="0" applyFont="1" applyBorder="1"/>
    <xf numFmtId="0" fontId="2" fillId="0" borderId="4" xfId="0" applyFont="1" applyBorder="1" applyProtection="1"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5" borderId="6" xfId="0" applyFont="1" applyFill="1" applyBorder="1"/>
    <xf numFmtId="0" fontId="2" fillId="5" borderId="6" xfId="0" applyFont="1" applyFill="1" applyBorder="1" applyAlignment="1">
      <alignment wrapText="1"/>
    </xf>
    <xf numFmtId="0" fontId="2" fillId="5" borderId="40" xfId="0" applyFont="1" applyFill="1" applyBorder="1"/>
    <xf numFmtId="0" fontId="1" fillId="5" borderId="17" xfId="0" applyFont="1" applyFill="1" applyBorder="1"/>
    <xf numFmtId="0" fontId="2" fillId="6" borderId="39" xfId="0" applyFont="1" applyFill="1" applyBorder="1"/>
    <xf numFmtId="0" fontId="2" fillId="6" borderId="6" xfId="0" applyFont="1" applyFill="1" applyBorder="1"/>
    <xf numFmtId="0" fontId="2" fillId="6" borderId="40" xfId="0" applyFont="1" applyFill="1" applyBorder="1"/>
    <xf numFmtId="0" fontId="1" fillId="6" borderId="0" xfId="0" applyFont="1" applyFill="1"/>
    <xf numFmtId="0" fontId="1" fillId="6" borderId="17" xfId="0" applyFont="1" applyFill="1" applyBorder="1"/>
    <xf numFmtId="0" fontId="2" fillId="7" borderId="6" xfId="0" applyFont="1" applyFill="1" applyBorder="1"/>
    <xf numFmtId="0" fontId="2" fillId="7" borderId="7" xfId="0" applyFont="1" applyFill="1" applyBorder="1"/>
    <xf numFmtId="0" fontId="2" fillId="7" borderId="40" xfId="0" applyFont="1" applyFill="1" applyBorder="1"/>
    <xf numFmtId="0" fontId="1" fillId="7" borderId="0" xfId="0" applyFont="1" applyFill="1"/>
    <xf numFmtId="0" fontId="1" fillId="7" borderId="17" xfId="0" applyFont="1" applyFill="1" applyBorder="1"/>
    <xf numFmtId="164" fontId="2" fillId="4" borderId="35" xfId="0" applyNumberFormat="1" applyFont="1" applyFill="1" applyBorder="1" applyAlignment="1">
      <alignment horizontal="center" vertical="center"/>
    </xf>
    <xf numFmtId="164" fontId="2" fillId="4" borderId="34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3" borderId="21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4" borderId="21" xfId="0" applyNumberFormat="1" applyFont="1" applyFill="1" applyBorder="1" applyAlignment="1">
      <alignment horizontal="center" vertical="center"/>
    </xf>
    <xf numFmtId="164" fontId="2" fillId="4" borderId="27" xfId="0" applyNumberFormat="1" applyFont="1" applyFill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6" xfId="0" applyFont="1" applyBorder="1" applyAlignment="1">
      <alignment horizontal="center"/>
    </xf>
  </cellXfs>
  <cellStyles count="1">
    <cellStyle name="Normal" xfId="0" builtinId="0"/>
  </cellStyles>
  <dxfs count="24"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C7782-25AC-4C96-8BFE-A1A8033AD72D}">
  <sheetPr>
    <tabColor theme="8" tint="0.39997558519241921"/>
  </sheetPr>
  <dimension ref="A1:E5"/>
  <sheetViews>
    <sheetView workbookViewId="0">
      <selection activeCell="C34" sqref="C34"/>
    </sheetView>
  </sheetViews>
  <sheetFormatPr defaultColWidth="11.42578125" defaultRowHeight="15"/>
  <cols>
    <col min="1" max="1" width="19.140625" bestFit="1" customWidth="1"/>
    <col min="2" max="2" width="20.85546875" bestFit="1" customWidth="1"/>
    <col min="3" max="3" width="76.85546875" bestFit="1" customWidth="1"/>
    <col min="4" max="4" width="106.5703125" bestFit="1" customWidth="1"/>
    <col min="5" max="5" width="9.7109375" bestFit="1" customWidth="1"/>
  </cols>
  <sheetData>
    <row r="1" spans="1: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>
      <c r="A2" s="6" t="s">
        <v>5</v>
      </c>
      <c r="B2" s="7" t="s">
        <v>5</v>
      </c>
      <c r="C2" s="8" t="s">
        <v>6</v>
      </c>
      <c r="D2" s="8" t="s">
        <v>7</v>
      </c>
      <c r="E2" s="9" t="s">
        <v>8</v>
      </c>
    </row>
    <row r="3" spans="1:5">
      <c r="A3" s="6" t="s">
        <v>9</v>
      </c>
      <c r="B3" s="7" t="s">
        <v>10</v>
      </c>
      <c r="C3" s="8" t="s">
        <v>11</v>
      </c>
      <c r="D3" s="8" t="s">
        <v>12</v>
      </c>
      <c r="E3" s="9" t="s">
        <v>8</v>
      </c>
    </row>
    <row r="4" spans="1:5" ht="15" customHeight="1">
      <c r="A4" s="6" t="s">
        <v>13</v>
      </c>
      <c r="B4" s="7" t="s">
        <v>14</v>
      </c>
      <c r="C4" s="8" t="s">
        <v>15</v>
      </c>
      <c r="D4" s="8" t="s">
        <v>16</v>
      </c>
      <c r="E4" s="9" t="s">
        <v>17</v>
      </c>
    </row>
    <row r="5" spans="1:5" ht="15.75" thickBot="1">
      <c r="A5" s="10" t="s">
        <v>18</v>
      </c>
      <c r="B5" s="11" t="s">
        <v>19</v>
      </c>
      <c r="C5" s="12" t="s">
        <v>20</v>
      </c>
      <c r="D5" s="12" t="s">
        <v>21</v>
      </c>
      <c r="E5" s="1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8DE22-46BB-4FE7-8601-F6544922297B}">
  <dimension ref="A1:J25"/>
  <sheetViews>
    <sheetView workbookViewId="0">
      <selection activeCell="C23" sqref="C23"/>
    </sheetView>
  </sheetViews>
  <sheetFormatPr defaultColWidth="10.85546875" defaultRowHeight="12.75"/>
  <cols>
    <col min="1" max="1" width="10.85546875" style="5"/>
    <col min="2" max="2" width="22" style="5" customWidth="1"/>
    <col min="3" max="3" width="61.85546875" style="5" customWidth="1"/>
    <col min="4" max="6" width="10.85546875" style="5"/>
    <col min="7" max="7" width="13.28515625" style="5" bestFit="1" customWidth="1"/>
    <col min="8" max="9" width="10.85546875" style="5"/>
    <col min="10" max="10" width="13.42578125" style="5" bestFit="1" customWidth="1"/>
    <col min="11" max="16384" width="10.85546875" style="5"/>
  </cols>
  <sheetData>
    <row r="1" spans="1:10">
      <c r="D1" s="46"/>
      <c r="E1" s="46">
        <v>5</v>
      </c>
      <c r="F1" s="46">
        <v>5</v>
      </c>
      <c r="G1" s="46"/>
      <c r="H1" s="46">
        <v>5</v>
      </c>
      <c r="I1" s="46">
        <v>5</v>
      </c>
      <c r="J1" s="46"/>
    </row>
    <row r="2" spans="1:10" ht="13.5" thickBot="1">
      <c r="D2" s="46"/>
      <c r="E2" s="46" t="s">
        <v>8</v>
      </c>
      <c r="F2" s="46" t="s">
        <v>8</v>
      </c>
      <c r="G2" s="46"/>
      <c r="H2" s="46" t="s">
        <v>17</v>
      </c>
      <c r="I2" s="46" t="s">
        <v>22</v>
      </c>
      <c r="J2" s="46"/>
    </row>
    <row r="3" spans="1:10" ht="51">
      <c r="A3" s="14" t="s">
        <v>23</v>
      </c>
      <c r="B3" s="15" t="s">
        <v>24</v>
      </c>
      <c r="C3" s="15" t="s">
        <v>25</v>
      </c>
      <c r="D3" s="47" t="s">
        <v>26</v>
      </c>
      <c r="E3" s="48" t="s">
        <v>27</v>
      </c>
      <c r="F3" s="15" t="s">
        <v>28</v>
      </c>
      <c r="G3" s="47" t="s">
        <v>29</v>
      </c>
      <c r="H3" s="15" t="s">
        <v>30</v>
      </c>
      <c r="I3" s="45" t="s">
        <v>31</v>
      </c>
      <c r="J3" s="47" t="s">
        <v>32</v>
      </c>
    </row>
    <row r="4" spans="1:10" ht="51">
      <c r="A4" s="50">
        <v>14</v>
      </c>
      <c r="B4" s="51" t="s">
        <v>33</v>
      </c>
      <c r="C4" s="51" t="s">
        <v>34</v>
      </c>
      <c r="D4" s="52">
        <f>+G4+J4</f>
        <v>2770</v>
      </c>
      <c r="E4" s="54">
        <f>SUM(ARAUCA!$C$9:$C$78)</f>
        <v>850</v>
      </c>
      <c r="F4" s="55">
        <f>SUM(CHIRIGUANA!$C$9:$C$78)</f>
        <v>592</v>
      </c>
      <c r="G4" s="56">
        <f>SUM(E4:F4)</f>
        <v>1442</v>
      </c>
      <c r="H4" s="59">
        <f>SUM(CUCUTA!$C$9:$C$78)</f>
        <v>748</v>
      </c>
      <c r="I4" s="60">
        <f>SUM('PUERTO CARREÑO'!$C$9:$C$78)</f>
        <v>580</v>
      </c>
      <c r="J4" s="61">
        <f>SUM(H4:I4)</f>
        <v>1328</v>
      </c>
    </row>
    <row r="5" spans="1:10" ht="51">
      <c r="A5" s="50">
        <v>18</v>
      </c>
      <c r="B5" s="51" t="s">
        <v>35</v>
      </c>
      <c r="C5" s="51" t="s">
        <v>36</v>
      </c>
      <c r="D5" s="52">
        <f t="shared" ref="D5:D6" si="0">+G5+J5</f>
        <v>3312</v>
      </c>
      <c r="E5" s="54">
        <f>SUM(ARAUCA!$D$9:$D$78)</f>
        <v>770</v>
      </c>
      <c r="F5" s="55">
        <f>SUM(CHIRIGUANA!$D$9:$D$78)</f>
        <v>560</v>
      </c>
      <c r="G5" s="56">
        <f t="shared" ref="G5:G6" si="1">SUM(E5:F5)</f>
        <v>1330</v>
      </c>
      <c r="H5" s="59">
        <f>SUM(CUCUTA!$D$9:$D$78)</f>
        <v>1462</v>
      </c>
      <c r="I5" s="60">
        <f>SUM('PUERTO CARREÑO'!$D$9:$D$78)</f>
        <v>520</v>
      </c>
      <c r="J5" s="61">
        <f t="shared" ref="J5:J6" si="2">SUM(H5:I5)</f>
        <v>1982</v>
      </c>
    </row>
    <row r="6" spans="1:10" ht="64.5" thickBot="1">
      <c r="A6" s="50">
        <v>23</v>
      </c>
      <c r="B6" s="51" t="s">
        <v>37</v>
      </c>
      <c r="C6" s="51" t="s">
        <v>38</v>
      </c>
      <c r="D6" s="52">
        <f t="shared" si="0"/>
        <v>8655</v>
      </c>
      <c r="E6" s="54">
        <f>SUM(ARAUCA!$E$9:$E$78)</f>
        <v>2040</v>
      </c>
      <c r="F6" s="55">
        <f>SUM(CHIRIGUANA!$E$9:$E$78)</f>
        <v>2808</v>
      </c>
      <c r="G6" s="56">
        <f t="shared" si="1"/>
        <v>4848</v>
      </c>
      <c r="H6" s="59">
        <f>SUM(CUCUTA!$E$9:$E$78)</f>
        <v>2504</v>
      </c>
      <c r="I6" s="60">
        <f>SUM('PUERTO CARREÑO'!$E$9:$E$78)</f>
        <v>1303</v>
      </c>
      <c r="J6" s="61">
        <f t="shared" si="2"/>
        <v>3807</v>
      </c>
    </row>
    <row r="7" spans="1:10" ht="13.5" thickBot="1">
      <c r="C7" s="21" t="s">
        <v>39</v>
      </c>
      <c r="D7" s="53">
        <f>SUM(D4:D6)</f>
        <v>14737</v>
      </c>
      <c r="E7" s="57">
        <f>SUM(E4:E6)</f>
        <v>3660</v>
      </c>
      <c r="F7" s="57">
        <f>SUM(F4:F6)</f>
        <v>3960</v>
      </c>
      <c r="G7" s="58">
        <f>SUM(G4:G6)</f>
        <v>7620</v>
      </c>
      <c r="H7" s="62">
        <f>SUM(H4:H6)</f>
        <v>4714</v>
      </c>
      <c r="I7" s="62">
        <f>SUM(I4:I6)</f>
        <v>2403</v>
      </c>
      <c r="J7" s="63">
        <f>SUM(J4:J6)</f>
        <v>7117</v>
      </c>
    </row>
    <row r="14" spans="1:10">
      <c r="B14" s="46"/>
      <c r="C14" s="46"/>
    </row>
    <row r="15" spans="1:10">
      <c r="B15" s="46"/>
      <c r="C15" s="46"/>
    </row>
    <row r="16" spans="1:10">
      <c r="B16" s="46"/>
      <c r="C16" s="46"/>
    </row>
    <row r="17" spans="2:3">
      <c r="B17" s="46"/>
      <c r="C17" s="46"/>
    </row>
    <row r="18" spans="2:3">
      <c r="B18" s="46"/>
      <c r="C18" s="46"/>
    </row>
    <row r="19" spans="2:3">
      <c r="B19" s="46"/>
      <c r="C19" s="46"/>
    </row>
    <row r="20" spans="2:3">
      <c r="B20" s="46"/>
      <c r="C20" s="46"/>
    </row>
    <row r="21" spans="2:3">
      <c r="B21" s="46"/>
      <c r="C21" s="46"/>
    </row>
    <row r="22" spans="2:3">
      <c r="B22" s="46"/>
      <c r="C22" s="46"/>
    </row>
    <row r="23" spans="2:3">
      <c r="B23" s="46"/>
      <c r="C23" s="46"/>
    </row>
    <row r="24" spans="2:3">
      <c r="B24" s="46"/>
      <c r="C24" s="46"/>
    </row>
    <row r="25" spans="2:3">
      <c r="B25" s="46"/>
      <c r="C25" s="4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1C94B-25E1-4E55-A699-610405DADD6D}">
  <sheetPr>
    <tabColor theme="6" tint="0.39997558519241921"/>
  </sheetPr>
  <dimension ref="A1:H81"/>
  <sheetViews>
    <sheetView topLeftCell="A60" zoomScaleNormal="100" zoomScaleSheetLayoutView="145" workbookViewId="0">
      <selection activeCell="Q82" sqref="Q82"/>
    </sheetView>
  </sheetViews>
  <sheetFormatPr defaultColWidth="10.85546875" defaultRowHeight="12.75"/>
  <cols>
    <col min="1" max="1" width="26.7109375" style="5" bestFit="1" customWidth="1"/>
    <col min="2" max="2" width="24.42578125" style="5" customWidth="1"/>
    <col min="3" max="6" width="7.140625" style="5" customWidth="1"/>
    <col min="7" max="7" width="26.42578125" style="5" bestFit="1" customWidth="1"/>
    <col min="8" max="8" width="37" style="5" customWidth="1"/>
    <col min="9" max="16384" width="10.85546875" style="5"/>
  </cols>
  <sheetData>
    <row r="1" spans="1:8" ht="91.5" customHeight="1" thickBot="1">
      <c r="A1" s="16" t="e" vm="1">
        <v>#VALUE!</v>
      </c>
      <c r="B1" s="66" t="s">
        <v>40</v>
      </c>
      <c r="C1" s="66"/>
      <c r="D1" s="66"/>
      <c r="E1" s="66"/>
      <c r="F1" s="66"/>
      <c r="G1" s="66"/>
      <c r="H1" s="17" t="e" vm="2">
        <v>#VALUE!</v>
      </c>
    </row>
    <row r="2" spans="1:8" ht="13.5" thickBot="1">
      <c r="A2" s="67"/>
      <c r="B2" s="67"/>
      <c r="C2" s="67"/>
      <c r="D2" s="67"/>
      <c r="E2" s="67"/>
      <c r="F2" s="67"/>
      <c r="G2" s="67"/>
      <c r="H2" s="67"/>
    </row>
    <row r="3" spans="1:8" ht="13.5" thickBot="1">
      <c r="A3" s="5" t="s">
        <v>41</v>
      </c>
      <c r="B3" s="18" t="s">
        <v>42</v>
      </c>
      <c r="C3" s="68"/>
      <c r="D3" s="69"/>
      <c r="E3" s="69"/>
      <c r="F3" s="70"/>
      <c r="G3" s="20" t="s">
        <v>43</v>
      </c>
      <c r="H3" s="21"/>
    </row>
    <row r="4" spans="1:8" ht="15.75" customHeight="1" thickBot="1">
      <c r="A4" s="5" t="s">
        <v>44</v>
      </c>
      <c r="B4" s="5" t="s">
        <v>8</v>
      </c>
      <c r="C4" s="69" t="s">
        <v>45</v>
      </c>
      <c r="D4" s="69"/>
      <c r="E4" s="69"/>
      <c r="F4" s="69"/>
      <c r="G4" s="19" t="s">
        <v>46</v>
      </c>
    </row>
    <row r="5" spans="1:8" ht="15.75" customHeight="1" thickBot="1">
      <c r="B5" s="22">
        <v>2400</v>
      </c>
      <c r="C5" s="71">
        <f>SUM(F9:F78)</f>
        <v>3660</v>
      </c>
      <c r="D5" s="72"/>
      <c r="E5" s="72"/>
      <c r="F5" s="73"/>
      <c r="G5" s="23">
        <f>SUM(G9:G78)</f>
        <v>780</v>
      </c>
      <c r="H5" s="22">
        <v>780</v>
      </c>
    </row>
    <row r="6" spans="1:8" ht="13.5" thickBot="1"/>
    <row r="7" spans="1:8" ht="38.25" customHeight="1">
      <c r="A7" s="74" t="s">
        <v>47</v>
      </c>
      <c r="B7" s="76" t="s">
        <v>48</v>
      </c>
      <c r="C7" s="78" t="s">
        <v>49</v>
      </c>
      <c r="D7" s="79"/>
      <c r="E7" s="79"/>
      <c r="F7" s="80"/>
      <c r="G7" s="81" t="s">
        <v>50</v>
      </c>
      <c r="H7" s="83" t="s">
        <v>51</v>
      </c>
    </row>
    <row r="8" spans="1:8" ht="26.25" thickBot="1">
      <c r="A8" s="75"/>
      <c r="B8" s="77"/>
      <c r="C8" s="24" t="s">
        <v>52</v>
      </c>
      <c r="D8" s="25" t="s">
        <v>53</v>
      </c>
      <c r="E8" s="25" t="s">
        <v>54</v>
      </c>
      <c r="F8" s="25" t="s">
        <v>55</v>
      </c>
      <c r="G8" s="82"/>
      <c r="H8" s="84"/>
    </row>
    <row r="9" spans="1:8">
      <c r="A9" s="85">
        <v>45838</v>
      </c>
      <c r="B9" s="26" t="s">
        <v>56</v>
      </c>
      <c r="C9" s="27"/>
      <c r="D9" s="27"/>
      <c r="E9" s="27"/>
      <c r="F9" s="28">
        <f>SUM(C9:E9)</f>
        <v>0</v>
      </c>
      <c r="G9" s="27"/>
      <c r="H9" s="29" t="s">
        <v>57</v>
      </c>
    </row>
    <row r="10" spans="1:8">
      <c r="A10" s="86"/>
      <c r="B10" s="30" t="s">
        <v>58</v>
      </c>
      <c r="C10" s="31"/>
      <c r="D10" s="31"/>
      <c r="E10" s="31"/>
      <c r="F10" s="7">
        <f t="shared" ref="F10:F73" si="0">SUM(C10:E10)</f>
        <v>0</v>
      </c>
      <c r="G10" s="31"/>
      <c r="H10" s="32" t="s">
        <v>57</v>
      </c>
    </row>
    <row r="11" spans="1:8">
      <c r="A11" s="64">
        <v>45839</v>
      </c>
      <c r="B11" s="33" t="s">
        <v>56</v>
      </c>
      <c r="C11" s="34"/>
      <c r="D11" s="34">
        <v>52</v>
      </c>
      <c r="E11" s="34">
        <v>13</v>
      </c>
      <c r="F11" s="35">
        <f t="shared" si="0"/>
        <v>65</v>
      </c>
      <c r="G11" s="34"/>
      <c r="H11" s="36"/>
    </row>
    <row r="12" spans="1:8">
      <c r="A12" s="65"/>
      <c r="B12" s="33" t="s">
        <v>58</v>
      </c>
      <c r="C12" s="34"/>
      <c r="D12" s="34">
        <v>25</v>
      </c>
      <c r="E12" s="34">
        <v>40</v>
      </c>
      <c r="F12" s="35">
        <f t="shared" si="0"/>
        <v>65</v>
      </c>
      <c r="G12" s="34"/>
      <c r="H12" s="36"/>
    </row>
    <row r="13" spans="1:8">
      <c r="A13" s="87">
        <v>45840</v>
      </c>
      <c r="B13" s="30" t="s">
        <v>56</v>
      </c>
      <c r="C13" s="31"/>
      <c r="D13" s="31"/>
      <c r="E13" s="31">
        <v>25</v>
      </c>
      <c r="F13" s="7">
        <f t="shared" si="0"/>
        <v>25</v>
      </c>
      <c r="G13" s="31"/>
      <c r="H13" s="32"/>
    </row>
    <row r="14" spans="1:8">
      <c r="A14" s="86"/>
      <c r="B14" s="30" t="s">
        <v>58</v>
      </c>
      <c r="C14" s="31">
        <v>85</v>
      </c>
      <c r="D14" s="31"/>
      <c r="E14" s="31"/>
      <c r="F14" s="7">
        <f t="shared" si="0"/>
        <v>85</v>
      </c>
      <c r="G14" s="31"/>
      <c r="H14" s="32"/>
    </row>
    <row r="15" spans="1:8">
      <c r="A15" s="64">
        <v>45841</v>
      </c>
      <c r="B15" s="33" t="s">
        <v>56</v>
      </c>
      <c r="C15" s="34"/>
      <c r="D15" s="34">
        <v>52</v>
      </c>
      <c r="E15" s="34">
        <v>13</v>
      </c>
      <c r="F15" s="35">
        <f t="shared" si="0"/>
        <v>65</v>
      </c>
      <c r="G15" s="34"/>
      <c r="H15" s="36"/>
    </row>
    <row r="16" spans="1:8">
      <c r="A16" s="65"/>
      <c r="B16" s="33" t="s">
        <v>58</v>
      </c>
      <c r="C16" s="34"/>
      <c r="D16" s="34">
        <v>25</v>
      </c>
      <c r="E16" s="34">
        <v>40</v>
      </c>
      <c r="F16" s="35">
        <f t="shared" si="0"/>
        <v>65</v>
      </c>
      <c r="G16" s="34"/>
      <c r="H16" s="36"/>
    </row>
    <row r="17" spans="1:8">
      <c r="A17" s="87">
        <v>45842</v>
      </c>
      <c r="B17" s="30" t="s">
        <v>56</v>
      </c>
      <c r="C17" s="31"/>
      <c r="D17" s="31"/>
      <c r="E17" s="31">
        <v>25</v>
      </c>
      <c r="F17" s="7">
        <f t="shared" si="0"/>
        <v>25</v>
      </c>
      <c r="G17" s="31"/>
      <c r="H17" s="32"/>
    </row>
    <row r="18" spans="1:8">
      <c r="A18" s="86"/>
      <c r="B18" s="30" t="s">
        <v>58</v>
      </c>
      <c r="C18" s="31">
        <v>85</v>
      </c>
      <c r="D18" s="31"/>
      <c r="E18" s="31"/>
      <c r="F18" s="7">
        <f t="shared" si="0"/>
        <v>85</v>
      </c>
      <c r="G18" s="31"/>
      <c r="H18" s="32"/>
    </row>
    <row r="19" spans="1:8">
      <c r="A19" s="64">
        <v>45843</v>
      </c>
      <c r="B19" s="33" t="s">
        <v>56</v>
      </c>
      <c r="C19" s="34"/>
      <c r="D19" s="34"/>
      <c r="E19" s="34"/>
      <c r="F19" s="35">
        <f t="shared" si="0"/>
        <v>0</v>
      </c>
      <c r="G19" s="34"/>
      <c r="H19" s="36"/>
    </row>
    <row r="20" spans="1:8">
      <c r="A20" s="65"/>
      <c r="B20" s="33" t="s">
        <v>58</v>
      </c>
      <c r="C20" s="34"/>
      <c r="D20" s="34"/>
      <c r="E20" s="34"/>
      <c r="F20" s="35">
        <f t="shared" si="0"/>
        <v>0</v>
      </c>
      <c r="G20" s="34"/>
      <c r="H20" s="36"/>
    </row>
    <row r="21" spans="1:8">
      <c r="A21" s="87">
        <v>45844</v>
      </c>
      <c r="B21" s="30" t="s">
        <v>56</v>
      </c>
      <c r="C21" s="31"/>
      <c r="D21" s="31"/>
      <c r="E21" s="31"/>
      <c r="F21" s="7">
        <f t="shared" si="0"/>
        <v>0</v>
      </c>
      <c r="G21" s="31"/>
      <c r="H21" s="32"/>
    </row>
    <row r="22" spans="1:8" ht="13.5" thickBot="1">
      <c r="A22" s="88"/>
      <c r="B22" s="37" t="s">
        <v>58</v>
      </c>
      <c r="C22" s="38"/>
      <c r="D22" s="38"/>
      <c r="E22" s="38"/>
      <c r="F22" s="39">
        <f t="shared" si="0"/>
        <v>0</v>
      </c>
      <c r="G22" s="38"/>
      <c r="H22" s="40"/>
    </row>
    <row r="23" spans="1:8">
      <c r="A23" s="89">
        <v>45845</v>
      </c>
      <c r="B23" s="41" t="s">
        <v>56</v>
      </c>
      <c r="C23" s="42"/>
      <c r="D23" s="42"/>
      <c r="E23" s="42">
        <f>25+80</f>
        <v>105</v>
      </c>
      <c r="F23" s="43">
        <f t="shared" si="0"/>
        <v>105</v>
      </c>
      <c r="G23" s="42"/>
      <c r="H23" s="44" t="s">
        <v>59</v>
      </c>
    </row>
    <row r="24" spans="1:8">
      <c r="A24" s="65"/>
      <c r="B24" s="30" t="s">
        <v>58</v>
      </c>
      <c r="C24" s="31">
        <v>85</v>
      </c>
      <c r="D24" s="31"/>
      <c r="E24" s="31">
        <v>90</v>
      </c>
      <c r="F24" s="7">
        <f t="shared" si="0"/>
        <v>175</v>
      </c>
      <c r="G24" s="31"/>
      <c r="H24" s="32" t="s">
        <v>60</v>
      </c>
    </row>
    <row r="25" spans="1:8">
      <c r="A25" s="87">
        <v>45846</v>
      </c>
      <c r="B25" s="33" t="s">
        <v>56</v>
      </c>
      <c r="C25" s="34"/>
      <c r="D25" s="34">
        <v>52</v>
      </c>
      <c r="E25" s="34">
        <v>13</v>
      </c>
      <c r="F25" s="35">
        <f t="shared" si="0"/>
        <v>65</v>
      </c>
      <c r="G25" s="34"/>
      <c r="H25" s="36"/>
    </row>
    <row r="26" spans="1:8">
      <c r="A26" s="86"/>
      <c r="B26" s="33" t="s">
        <v>58</v>
      </c>
      <c r="C26" s="34"/>
      <c r="D26" s="34">
        <v>25</v>
      </c>
      <c r="E26" s="34">
        <v>40</v>
      </c>
      <c r="F26" s="35">
        <f t="shared" si="0"/>
        <v>65</v>
      </c>
      <c r="G26" s="34"/>
      <c r="H26" s="36"/>
    </row>
    <row r="27" spans="1:8">
      <c r="A27" s="64">
        <v>45847</v>
      </c>
      <c r="B27" s="30" t="s">
        <v>56</v>
      </c>
      <c r="C27" s="31"/>
      <c r="D27" s="31"/>
      <c r="E27" s="31">
        <f>25+90</f>
        <v>115</v>
      </c>
      <c r="F27" s="7">
        <f t="shared" si="0"/>
        <v>115</v>
      </c>
      <c r="G27" s="31"/>
      <c r="H27" s="32" t="s">
        <v>61</v>
      </c>
    </row>
    <row r="28" spans="1:8">
      <c r="A28" s="65"/>
      <c r="B28" s="30" t="s">
        <v>58</v>
      </c>
      <c r="C28" s="31">
        <v>85</v>
      </c>
      <c r="D28" s="31"/>
      <c r="E28" s="31">
        <v>90</v>
      </c>
      <c r="F28" s="7">
        <f t="shared" si="0"/>
        <v>175</v>
      </c>
      <c r="G28" s="31"/>
      <c r="H28" s="32" t="s">
        <v>62</v>
      </c>
    </row>
    <row r="29" spans="1:8">
      <c r="A29" s="87">
        <v>45848</v>
      </c>
      <c r="B29" s="33" t="s">
        <v>56</v>
      </c>
      <c r="C29" s="34"/>
      <c r="D29" s="34">
        <v>52</v>
      </c>
      <c r="E29" s="34">
        <v>13</v>
      </c>
      <c r="F29" s="35">
        <f t="shared" si="0"/>
        <v>65</v>
      </c>
      <c r="G29" s="34"/>
      <c r="H29" s="36"/>
    </row>
    <row r="30" spans="1:8">
      <c r="A30" s="86"/>
      <c r="B30" s="33" t="s">
        <v>58</v>
      </c>
      <c r="C30" s="34"/>
      <c r="D30" s="34">
        <v>25</v>
      </c>
      <c r="E30" s="34">
        <v>40</v>
      </c>
      <c r="F30" s="35">
        <f t="shared" si="0"/>
        <v>65</v>
      </c>
      <c r="G30" s="34"/>
      <c r="H30" s="36"/>
    </row>
    <row r="31" spans="1:8">
      <c r="A31" s="64">
        <v>45849</v>
      </c>
      <c r="B31" s="30" t="s">
        <v>56</v>
      </c>
      <c r="C31" s="31"/>
      <c r="D31" s="31"/>
      <c r="E31" s="31"/>
      <c r="F31" s="7">
        <f t="shared" si="0"/>
        <v>0</v>
      </c>
      <c r="G31" s="31"/>
      <c r="H31" s="32"/>
    </row>
    <row r="32" spans="1:8">
      <c r="A32" s="65"/>
      <c r="B32" s="30" t="s">
        <v>58</v>
      </c>
      <c r="C32" s="31"/>
      <c r="D32" s="31"/>
      <c r="E32" s="31"/>
      <c r="F32" s="7">
        <f t="shared" si="0"/>
        <v>0</v>
      </c>
      <c r="G32" s="31"/>
      <c r="H32" s="32"/>
    </row>
    <row r="33" spans="1:8">
      <c r="A33" s="87">
        <v>45850</v>
      </c>
      <c r="B33" s="33" t="s">
        <v>56</v>
      </c>
      <c r="C33" s="34"/>
      <c r="D33" s="34"/>
      <c r="E33" s="34"/>
      <c r="F33" s="35">
        <f t="shared" si="0"/>
        <v>0</v>
      </c>
      <c r="G33" s="34"/>
      <c r="H33" s="36"/>
    </row>
    <row r="34" spans="1:8">
      <c r="A34" s="86"/>
      <c r="B34" s="33" t="s">
        <v>58</v>
      </c>
      <c r="C34" s="34"/>
      <c r="D34" s="34"/>
      <c r="E34" s="34"/>
      <c r="F34" s="35">
        <f t="shared" si="0"/>
        <v>0</v>
      </c>
      <c r="G34" s="34"/>
      <c r="H34" s="36"/>
    </row>
    <row r="35" spans="1:8">
      <c r="A35" s="64">
        <v>45851</v>
      </c>
      <c r="B35" s="30" t="s">
        <v>56</v>
      </c>
      <c r="C35" s="31"/>
      <c r="D35" s="31"/>
      <c r="E35" s="31"/>
      <c r="F35" s="7">
        <f t="shared" si="0"/>
        <v>0</v>
      </c>
      <c r="G35" s="31"/>
      <c r="H35" s="32"/>
    </row>
    <row r="36" spans="1:8" ht="13.5" thickBot="1">
      <c r="A36" s="90"/>
      <c r="B36" s="37" t="s">
        <v>58</v>
      </c>
      <c r="C36" s="38"/>
      <c r="D36" s="38"/>
      <c r="E36" s="38"/>
      <c r="F36" s="39">
        <f t="shared" si="0"/>
        <v>0</v>
      </c>
      <c r="G36" s="38"/>
      <c r="H36" s="40"/>
    </row>
    <row r="37" spans="1:8">
      <c r="A37" s="91">
        <v>45852</v>
      </c>
      <c r="B37" s="41" t="s">
        <v>56</v>
      </c>
      <c r="C37" s="42"/>
      <c r="D37" s="42"/>
      <c r="E37" s="42">
        <v>25</v>
      </c>
      <c r="F37" s="43">
        <f t="shared" si="0"/>
        <v>25</v>
      </c>
      <c r="G37" s="42"/>
      <c r="H37" s="44"/>
    </row>
    <row r="38" spans="1:8">
      <c r="A38" s="86"/>
      <c r="B38" s="30" t="s">
        <v>58</v>
      </c>
      <c r="C38" s="31">
        <v>85</v>
      </c>
      <c r="D38" s="31"/>
      <c r="E38" s="31"/>
      <c r="F38" s="7">
        <f t="shared" si="0"/>
        <v>85</v>
      </c>
      <c r="G38" s="31"/>
      <c r="H38" s="32"/>
    </row>
    <row r="39" spans="1:8">
      <c r="A39" s="64">
        <v>45853</v>
      </c>
      <c r="B39" s="33" t="s">
        <v>56</v>
      </c>
      <c r="C39" s="34"/>
      <c r="D39" s="34">
        <v>52</v>
      </c>
      <c r="E39" s="34">
        <v>13</v>
      </c>
      <c r="F39" s="35">
        <f t="shared" si="0"/>
        <v>65</v>
      </c>
      <c r="G39" s="34"/>
      <c r="H39" s="36"/>
    </row>
    <row r="40" spans="1:8">
      <c r="A40" s="65"/>
      <c r="B40" s="33" t="s">
        <v>58</v>
      </c>
      <c r="C40" s="34"/>
      <c r="D40" s="34">
        <v>25</v>
      </c>
      <c r="E40" s="34">
        <v>40</v>
      </c>
      <c r="F40" s="35">
        <f t="shared" si="0"/>
        <v>65</v>
      </c>
      <c r="G40" s="34"/>
      <c r="H40" s="36"/>
    </row>
    <row r="41" spans="1:8">
      <c r="A41" s="87">
        <v>45854</v>
      </c>
      <c r="B41" s="30" t="s">
        <v>56</v>
      </c>
      <c r="C41" s="31"/>
      <c r="D41" s="31"/>
      <c r="E41" s="31">
        <f>25+130</f>
        <v>155</v>
      </c>
      <c r="F41" s="7">
        <f t="shared" si="0"/>
        <v>155</v>
      </c>
      <c r="G41" s="31"/>
      <c r="H41" s="32" t="s">
        <v>63</v>
      </c>
    </row>
    <row r="42" spans="1:8">
      <c r="A42" s="86"/>
      <c r="B42" s="30" t="s">
        <v>58</v>
      </c>
      <c r="C42" s="31">
        <v>85</v>
      </c>
      <c r="D42" s="31"/>
      <c r="E42" s="31"/>
      <c r="F42" s="7">
        <f t="shared" si="0"/>
        <v>85</v>
      </c>
      <c r="G42" s="31"/>
      <c r="H42" s="32"/>
    </row>
    <row r="43" spans="1:8">
      <c r="A43" s="64">
        <v>45855</v>
      </c>
      <c r="B43" s="33" t="s">
        <v>56</v>
      </c>
      <c r="C43" s="34"/>
      <c r="D43" s="34">
        <v>52</v>
      </c>
      <c r="E43" s="34">
        <v>13</v>
      </c>
      <c r="F43" s="35">
        <f t="shared" si="0"/>
        <v>65</v>
      </c>
      <c r="G43" s="34"/>
      <c r="H43" s="36"/>
    </row>
    <row r="44" spans="1:8">
      <c r="A44" s="65"/>
      <c r="B44" s="33" t="s">
        <v>58</v>
      </c>
      <c r="C44" s="34"/>
      <c r="D44" s="34">
        <v>25</v>
      </c>
      <c r="E44" s="34">
        <v>40</v>
      </c>
      <c r="F44" s="35">
        <f t="shared" si="0"/>
        <v>65</v>
      </c>
      <c r="G44" s="34"/>
      <c r="H44" s="36"/>
    </row>
    <row r="45" spans="1:8">
      <c r="A45" s="87">
        <v>45856</v>
      </c>
      <c r="B45" s="30" t="s">
        <v>56</v>
      </c>
      <c r="C45" s="31"/>
      <c r="D45" s="31"/>
      <c r="E45" s="31">
        <f>+G45</f>
        <v>130</v>
      </c>
      <c r="F45" s="7">
        <f t="shared" si="0"/>
        <v>130</v>
      </c>
      <c r="G45" s="31">
        <v>130</v>
      </c>
      <c r="H45" s="32" t="s">
        <v>64</v>
      </c>
    </row>
    <row r="46" spans="1:8">
      <c r="A46" s="86"/>
      <c r="B46" s="30" t="s">
        <v>58</v>
      </c>
      <c r="C46" s="31"/>
      <c r="D46" s="31"/>
      <c r="E46" s="31">
        <f>+G46</f>
        <v>140</v>
      </c>
      <c r="F46" s="7">
        <f t="shared" si="0"/>
        <v>140</v>
      </c>
      <c r="G46" s="31">
        <v>140</v>
      </c>
      <c r="H46" s="32" t="s">
        <v>64</v>
      </c>
    </row>
    <row r="47" spans="1:8">
      <c r="A47" s="64">
        <v>45857</v>
      </c>
      <c r="B47" s="33" t="s">
        <v>56</v>
      </c>
      <c r="C47" s="34"/>
      <c r="D47" s="34"/>
      <c r="E47" s="34"/>
      <c r="F47" s="35">
        <f t="shared" si="0"/>
        <v>0</v>
      </c>
      <c r="G47" s="34"/>
      <c r="H47" s="36"/>
    </row>
    <row r="48" spans="1:8">
      <c r="A48" s="65"/>
      <c r="B48" s="33" t="s">
        <v>58</v>
      </c>
      <c r="C48" s="34"/>
      <c r="D48" s="34"/>
      <c r="E48" s="34"/>
      <c r="F48" s="35">
        <f t="shared" si="0"/>
        <v>0</v>
      </c>
      <c r="G48" s="34"/>
      <c r="H48" s="36"/>
    </row>
    <row r="49" spans="1:8">
      <c r="A49" s="87">
        <v>45858</v>
      </c>
      <c r="B49" s="30" t="s">
        <v>56</v>
      </c>
      <c r="C49" s="31"/>
      <c r="D49" s="31"/>
      <c r="E49" s="31"/>
      <c r="F49" s="7">
        <f t="shared" si="0"/>
        <v>0</v>
      </c>
      <c r="G49" s="31"/>
      <c r="H49" s="32"/>
    </row>
    <row r="50" spans="1:8" ht="13.5" thickBot="1">
      <c r="A50" s="88"/>
      <c r="B50" s="37" t="s">
        <v>58</v>
      </c>
      <c r="C50" s="38"/>
      <c r="D50" s="38"/>
      <c r="E50" s="38"/>
      <c r="F50" s="39">
        <f t="shared" si="0"/>
        <v>0</v>
      </c>
      <c r="G50" s="38"/>
      <c r="H50" s="40"/>
    </row>
    <row r="51" spans="1:8">
      <c r="A51" s="89">
        <v>45859</v>
      </c>
      <c r="B51" s="41" t="s">
        <v>56</v>
      </c>
      <c r="C51" s="42"/>
      <c r="D51" s="42"/>
      <c r="E51" s="42">
        <v>25</v>
      </c>
      <c r="F51" s="43">
        <f t="shared" si="0"/>
        <v>25</v>
      </c>
      <c r="G51" s="42"/>
      <c r="H51" s="44"/>
    </row>
    <row r="52" spans="1:8">
      <c r="A52" s="65"/>
      <c r="B52" s="30" t="s">
        <v>58</v>
      </c>
      <c r="C52" s="31">
        <v>85</v>
      </c>
      <c r="D52" s="31"/>
      <c r="E52" s="31"/>
      <c r="F52" s="7">
        <f t="shared" si="0"/>
        <v>85</v>
      </c>
      <c r="G52" s="31"/>
      <c r="H52" s="32"/>
    </row>
    <row r="53" spans="1:8">
      <c r="A53" s="87">
        <v>45860</v>
      </c>
      <c r="B53" s="33" t="s">
        <v>56</v>
      </c>
      <c r="C53" s="34"/>
      <c r="D53" s="34">
        <v>52</v>
      </c>
      <c r="E53" s="34">
        <v>13</v>
      </c>
      <c r="F53" s="35">
        <f t="shared" si="0"/>
        <v>65</v>
      </c>
      <c r="G53" s="34"/>
      <c r="H53" s="36"/>
    </row>
    <row r="54" spans="1:8">
      <c r="A54" s="86"/>
      <c r="B54" s="33" t="s">
        <v>58</v>
      </c>
      <c r="C54" s="34"/>
      <c r="D54" s="34">
        <v>25</v>
      </c>
      <c r="E54" s="34">
        <v>40</v>
      </c>
      <c r="F54" s="35">
        <f t="shared" si="0"/>
        <v>65</v>
      </c>
      <c r="G54" s="34"/>
      <c r="H54" s="36"/>
    </row>
    <row r="55" spans="1:8">
      <c r="A55" s="64">
        <v>45861</v>
      </c>
      <c r="B55" s="30" t="s">
        <v>56</v>
      </c>
      <c r="C55" s="31"/>
      <c r="D55" s="31"/>
      <c r="E55" s="31">
        <v>25</v>
      </c>
      <c r="F55" s="7">
        <f t="shared" si="0"/>
        <v>25</v>
      </c>
      <c r="G55" s="31"/>
      <c r="H55" s="32"/>
    </row>
    <row r="56" spans="1:8">
      <c r="A56" s="65"/>
      <c r="B56" s="30" t="s">
        <v>58</v>
      </c>
      <c r="C56" s="31">
        <v>85</v>
      </c>
      <c r="D56" s="31"/>
      <c r="E56" s="31"/>
      <c r="F56" s="7">
        <f t="shared" si="0"/>
        <v>85</v>
      </c>
      <c r="G56" s="31"/>
      <c r="H56" s="32"/>
    </row>
    <row r="57" spans="1:8">
      <c r="A57" s="87">
        <v>45862</v>
      </c>
      <c r="B57" s="33" t="s">
        <v>56</v>
      </c>
      <c r="C57" s="34"/>
      <c r="D57" s="34">
        <v>52</v>
      </c>
      <c r="E57" s="34">
        <v>13</v>
      </c>
      <c r="F57" s="35">
        <f t="shared" si="0"/>
        <v>65</v>
      </c>
      <c r="G57" s="34"/>
      <c r="H57" s="36"/>
    </row>
    <row r="58" spans="1:8">
      <c r="A58" s="86"/>
      <c r="B58" s="33" t="s">
        <v>58</v>
      </c>
      <c r="C58" s="34"/>
      <c r="D58" s="34">
        <v>25</v>
      </c>
      <c r="E58" s="34">
        <v>40</v>
      </c>
      <c r="F58" s="35">
        <f t="shared" si="0"/>
        <v>65</v>
      </c>
      <c r="G58" s="34"/>
      <c r="H58" s="36"/>
    </row>
    <row r="59" spans="1:8">
      <c r="A59" s="64">
        <v>45863</v>
      </c>
      <c r="B59" s="30" t="s">
        <v>56</v>
      </c>
      <c r="C59" s="31"/>
      <c r="D59" s="31"/>
      <c r="E59" s="31">
        <f>+G59</f>
        <v>230</v>
      </c>
      <c r="F59" s="7">
        <f t="shared" si="0"/>
        <v>230</v>
      </c>
      <c r="G59" s="31">
        <v>230</v>
      </c>
      <c r="H59" s="32" t="s">
        <v>65</v>
      </c>
    </row>
    <row r="60" spans="1:8">
      <c r="A60" s="65"/>
      <c r="B60" s="30" t="s">
        <v>58</v>
      </c>
      <c r="C60" s="31"/>
      <c r="D60" s="31"/>
      <c r="E60" s="31"/>
      <c r="F60" s="7">
        <f t="shared" si="0"/>
        <v>0</v>
      </c>
      <c r="G60" s="31"/>
      <c r="H60" s="32"/>
    </row>
    <row r="61" spans="1:8">
      <c r="A61" s="87">
        <v>45864</v>
      </c>
      <c r="B61" s="33" t="s">
        <v>56</v>
      </c>
      <c r="C61" s="34"/>
      <c r="D61" s="34"/>
      <c r="E61" s="34"/>
      <c r="F61" s="35">
        <f t="shared" si="0"/>
        <v>0</v>
      </c>
      <c r="G61" s="34"/>
      <c r="H61" s="36"/>
    </row>
    <row r="62" spans="1:8">
      <c r="A62" s="86"/>
      <c r="B62" s="33" t="s">
        <v>58</v>
      </c>
      <c r="C62" s="34"/>
      <c r="D62" s="34"/>
      <c r="E62" s="34"/>
      <c r="F62" s="35">
        <f t="shared" si="0"/>
        <v>0</v>
      </c>
      <c r="G62" s="34"/>
      <c r="H62" s="36"/>
    </row>
    <row r="63" spans="1:8">
      <c r="A63" s="64">
        <v>45865</v>
      </c>
      <c r="B63" s="30" t="s">
        <v>56</v>
      </c>
      <c r="C63" s="31"/>
      <c r="D63" s="31"/>
      <c r="E63" s="31"/>
      <c r="F63" s="7">
        <f t="shared" si="0"/>
        <v>0</v>
      </c>
      <c r="G63" s="31"/>
      <c r="H63" s="32"/>
    </row>
    <row r="64" spans="1:8" ht="13.5" thickBot="1">
      <c r="A64" s="90"/>
      <c r="B64" s="37" t="s">
        <v>58</v>
      </c>
      <c r="C64" s="38"/>
      <c r="D64" s="38"/>
      <c r="E64" s="38"/>
      <c r="F64" s="39">
        <f t="shared" si="0"/>
        <v>0</v>
      </c>
      <c r="G64" s="38"/>
      <c r="H64" s="40"/>
    </row>
    <row r="65" spans="1:8">
      <c r="A65" s="91">
        <v>45866</v>
      </c>
      <c r="B65" s="41" t="s">
        <v>56</v>
      </c>
      <c r="C65" s="42"/>
      <c r="D65" s="42"/>
      <c r="E65" s="42">
        <v>25</v>
      </c>
      <c r="F65" s="43">
        <f t="shared" si="0"/>
        <v>25</v>
      </c>
      <c r="G65" s="42"/>
      <c r="H65" s="44"/>
    </row>
    <row r="66" spans="1:8">
      <c r="A66" s="86"/>
      <c r="B66" s="30" t="s">
        <v>58</v>
      </c>
      <c r="C66" s="31">
        <v>85</v>
      </c>
      <c r="D66" s="31"/>
      <c r="E66" s="31"/>
      <c r="F66" s="7">
        <f t="shared" si="0"/>
        <v>85</v>
      </c>
      <c r="G66" s="31"/>
      <c r="H66" s="32"/>
    </row>
    <row r="67" spans="1:8">
      <c r="A67" s="64">
        <v>45867</v>
      </c>
      <c r="B67" s="33" t="s">
        <v>56</v>
      </c>
      <c r="C67" s="34"/>
      <c r="D67" s="34">
        <v>52</v>
      </c>
      <c r="E67" s="34">
        <v>13</v>
      </c>
      <c r="F67" s="35">
        <f t="shared" si="0"/>
        <v>65</v>
      </c>
      <c r="G67" s="34"/>
      <c r="H67" s="36"/>
    </row>
    <row r="68" spans="1:8">
      <c r="A68" s="65"/>
      <c r="B68" s="33" t="s">
        <v>58</v>
      </c>
      <c r="C68" s="34"/>
      <c r="D68" s="34">
        <v>25</v>
      </c>
      <c r="E68" s="34">
        <v>40</v>
      </c>
      <c r="F68" s="35">
        <f t="shared" si="0"/>
        <v>65</v>
      </c>
      <c r="G68" s="34"/>
      <c r="H68" s="36"/>
    </row>
    <row r="69" spans="1:8">
      <c r="A69" s="87">
        <v>45868</v>
      </c>
      <c r="B69" s="30" t="s">
        <v>56</v>
      </c>
      <c r="C69" s="31"/>
      <c r="D69" s="31"/>
      <c r="E69" s="31">
        <v>25</v>
      </c>
      <c r="F69" s="7">
        <f t="shared" si="0"/>
        <v>25</v>
      </c>
      <c r="G69" s="31"/>
      <c r="H69" s="32"/>
    </row>
    <row r="70" spans="1:8">
      <c r="A70" s="86"/>
      <c r="B70" s="30" t="s">
        <v>58</v>
      </c>
      <c r="C70" s="31">
        <v>85</v>
      </c>
      <c r="D70" s="31"/>
      <c r="E70" s="31"/>
      <c r="F70" s="7">
        <f t="shared" si="0"/>
        <v>85</v>
      </c>
      <c r="G70" s="31"/>
      <c r="H70" s="32"/>
    </row>
    <row r="71" spans="1:8">
      <c r="A71" s="64">
        <v>45869</v>
      </c>
      <c r="B71" s="33" t="s">
        <v>56</v>
      </c>
      <c r="C71" s="34"/>
      <c r="D71" s="34">
        <v>52</v>
      </c>
      <c r="E71" s="34">
        <v>13</v>
      </c>
      <c r="F71" s="35">
        <f t="shared" si="0"/>
        <v>65</v>
      </c>
      <c r="G71" s="34"/>
      <c r="H71" s="36"/>
    </row>
    <row r="72" spans="1:8">
      <c r="A72" s="65"/>
      <c r="B72" s="33" t="s">
        <v>58</v>
      </c>
      <c r="C72" s="34"/>
      <c r="D72" s="34">
        <v>25</v>
      </c>
      <c r="E72" s="34">
        <v>40</v>
      </c>
      <c r="F72" s="35">
        <f t="shared" si="0"/>
        <v>65</v>
      </c>
      <c r="G72" s="34"/>
      <c r="H72" s="36"/>
    </row>
    <row r="73" spans="1:8">
      <c r="A73" s="87">
        <v>45870</v>
      </c>
      <c r="B73" s="30" t="s">
        <v>56</v>
      </c>
      <c r="C73" s="31"/>
      <c r="D73" s="31"/>
      <c r="E73" s="31"/>
      <c r="F73" s="7">
        <f t="shared" si="0"/>
        <v>0</v>
      </c>
      <c r="G73" s="31"/>
      <c r="H73" s="32"/>
    </row>
    <row r="74" spans="1:8">
      <c r="A74" s="86"/>
      <c r="B74" s="30" t="s">
        <v>58</v>
      </c>
      <c r="C74" s="31"/>
      <c r="D74" s="31"/>
      <c r="E74" s="31"/>
      <c r="F74" s="7">
        <f t="shared" ref="F74:F78" si="1">SUM(C74:E74)</f>
        <v>0</v>
      </c>
      <c r="G74" s="31"/>
      <c r="H74" s="32"/>
    </row>
    <row r="75" spans="1:8">
      <c r="A75" s="64">
        <v>45871</v>
      </c>
      <c r="B75" s="33" t="s">
        <v>56</v>
      </c>
      <c r="C75" s="34"/>
      <c r="D75" s="34"/>
      <c r="E75" s="34">
        <f>+G75</f>
        <v>140</v>
      </c>
      <c r="F75" s="35">
        <f t="shared" si="1"/>
        <v>140</v>
      </c>
      <c r="G75" s="34">
        <v>140</v>
      </c>
      <c r="H75" s="36" t="s">
        <v>64</v>
      </c>
    </row>
    <row r="76" spans="1:8">
      <c r="A76" s="65"/>
      <c r="B76" s="33" t="s">
        <v>58</v>
      </c>
      <c r="C76" s="34"/>
      <c r="D76" s="34"/>
      <c r="E76" s="34">
        <f>+G76</f>
        <v>140</v>
      </c>
      <c r="F76" s="35">
        <f t="shared" si="1"/>
        <v>140</v>
      </c>
      <c r="G76" s="34">
        <v>140</v>
      </c>
      <c r="H76" s="36" t="s">
        <v>64</v>
      </c>
    </row>
    <row r="77" spans="1:8">
      <c r="A77" s="87">
        <v>45872</v>
      </c>
      <c r="B77" s="30" t="s">
        <v>56</v>
      </c>
      <c r="C77" s="31"/>
      <c r="D77" s="31"/>
      <c r="E77" s="31"/>
      <c r="F77" s="7">
        <f t="shared" si="1"/>
        <v>0</v>
      </c>
      <c r="G77" s="31"/>
      <c r="H77" s="32"/>
    </row>
    <row r="78" spans="1:8" ht="13.5" thickBot="1">
      <c r="A78" s="88"/>
      <c r="B78" s="37" t="s">
        <v>58</v>
      </c>
      <c r="C78" s="38"/>
      <c r="D78" s="38"/>
      <c r="E78" s="38"/>
      <c r="F78" s="39">
        <f t="shared" si="1"/>
        <v>0</v>
      </c>
      <c r="G78" s="38"/>
      <c r="H78" s="40"/>
    </row>
    <row r="79" spans="1:8">
      <c r="A79" s="93"/>
      <c r="B79" s="93"/>
      <c r="C79" s="93"/>
      <c r="D79" s="93"/>
      <c r="E79" s="93"/>
      <c r="F79" s="93"/>
      <c r="G79" s="93"/>
      <c r="H79" s="93"/>
    </row>
    <row r="80" spans="1:8">
      <c r="A80" s="92"/>
      <c r="B80" s="92"/>
      <c r="C80" s="92"/>
      <c r="D80" s="92"/>
      <c r="E80" s="92"/>
      <c r="F80" s="92"/>
      <c r="G80" s="92"/>
      <c r="H80" s="92"/>
    </row>
    <row r="81" spans="1:8">
      <c r="A81" s="69"/>
      <c r="B81" s="69"/>
      <c r="C81" s="69"/>
      <c r="D81" s="69"/>
      <c r="E81" s="69"/>
      <c r="F81" s="69"/>
      <c r="G81" s="69"/>
      <c r="H81" s="69"/>
    </row>
  </sheetData>
  <mergeCells count="48">
    <mergeCell ref="A80:H80"/>
    <mergeCell ref="A81:H81"/>
    <mergeCell ref="A69:A70"/>
    <mergeCell ref="A71:A72"/>
    <mergeCell ref="A73:A74"/>
    <mergeCell ref="A75:A76"/>
    <mergeCell ref="A77:A78"/>
    <mergeCell ref="A79:H79"/>
    <mergeCell ref="A67:A68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43:A44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19:A20"/>
    <mergeCell ref="B1:G1"/>
    <mergeCell ref="A2:H2"/>
    <mergeCell ref="C3:F3"/>
    <mergeCell ref="C4:F4"/>
    <mergeCell ref="C5:F5"/>
    <mergeCell ref="A7:A8"/>
    <mergeCell ref="B7:B8"/>
    <mergeCell ref="C7:F7"/>
    <mergeCell ref="G7:G8"/>
    <mergeCell ref="H7:H8"/>
    <mergeCell ref="A9:A10"/>
    <mergeCell ref="A11:A12"/>
    <mergeCell ref="A13:A14"/>
    <mergeCell ref="A15:A16"/>
    <mergeCell ref="A17:A18"/>
  </mergeCells>
  <conditionalFormatting sqref="B3">
    <cfRule type="expression" dxfId="23" priority="6">
      <formula>$B$3="Seleccionar Casa Atrapasueños"</formula>
    </cfRule>
  </conditionalFormatting>
  <conditionalFormatting sqref="C5">
    <cfRule type="cellIs" dxfId="22" priority="3" operator="lessThan">
      <formula>$B$5</formula>
    </cfRule>
    <cfRule type="cellIs" dxfId="21" priority="4" operator="greaterThanOrEqual">
      <formula>$B$5</formula>
    </cfRule>
  </conditionalFormatting>
  <conditionalFormatting sqref="G3">
    <cfRule type="expression" dxfId="20" priority="5">
      <formula>$G$3="Seleccionar mes"</formula>
    </cfRule>
  </conditionalFormatting>
  <conditionalFormatting sqref="G5">
    <cfRule type="cellIs" dxfId="19" priority="1" operator="lessThan">
      <formula>$H$5</formula>
    </cfRule>
    <cfRule type="cellIs" dxfId="18" priority="2" operator="greaterThanOrEqual">
      <formula>$H$5</formula>
    </cfRule>
  </conditionalFormatting>
  <dataValidations count="3">
    <dataValidation operator="greaterThan" allowBlank="1" showInputMessage="1" showErrorMessage="1" errorTitle="Indicar cantidad de Participante" error="Se debe indicar la cantidad de participantes. Tener en cuenta la nota (*)" sqref="H9:H78" xr:uid="{502C1C39-0775-4789-9623-F8D376C1F8FA}"/>
    <dataValidation type="whole" operator="greaterThan" allowBlank="1" showInputMessage="1" showErrorMessage="1" sqref="C9:E78 G9:G78" xr:uid="{D389BEB8-E457-4C1C-80EB-80CF4A9816F4}">
      <formula1>0</formula1>
    </dataValidation>
    <dataValidation operator="greaterThan" allowBlank="1" showInputMessage="1" showErrorMessage="1" sqref="F9:F78" xr:uid="{5524C15C-0F08-48B0-ABCB-5004E671837A}"/>
  </dataValidations>
  <pageMargins left="0.7" right="0.7" top="0.75" bottom="0.75" header="0.3" footer="0.3"/>
  <pageSetup paperSize="9" scale="54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0C3E-9033-4D0C-BE15-73D2B45ED688}">
  <sheetPr>
    <tabColor theme="6" tint="0.39997558519241921"/>
  </sheetPr>
  <dimension ref="A1:H81"/>
  <sheetViews>
    <sheetView view="pageBreakPreview" topLeftCell="A38" zoomScaleNormal="145" zoomScaleSheetLayoutView="100" workbookViewId="0">
      <selection activeCell="O76" sqref="O76"/>
    </sheetView>
  </sheetViews>
  <sheetFormatPr defaultColWidth="10.85546875" defaultRowHeight="12.75"/>
  <cols>
    <col min="1" max="1" width="26.7109375" style="5" bestFit="1" customWidth="1"/>
    <col min="2" max="2" width="24.42578125" style="5" customWidth="1"/>
    <col min="3" max="6" width="7.140625" style="5" customWidth="1"/>
    <col min="7" max="7" width="26.42578125" style="5" bestFit="1" customWidth="1"/>
    <col min="8" max="8" width="37" style="5" customWidth="1"/>
    <col min="9" max="16384" width="10.85546875" style="5"/>
  </cols>
  <sheetData>
    <row r="1" spans="1:8" ht="91.5" customHeight="1" thickBot="1">
      <c r="A1" s="16" t="e" vm="1">
        <v>#VALUE!</v>
      </c>
      <c r="B1" s="66" t="s">
        <v>40</v>
      </c>
      <c r="C1" s="66"/>
      <c r="D1" s="66"/>
      <c r="E1" s="66"/>
      <c r="F1" s="66"/>
      <c r="G1" s="66"/>
      <c r="H1" s="17" t="e" vm="2">
        <v>#VALUE!</v>
      </c>
    </row>
    <row r="2" spans="1:8" ht="13.5" thickBot="1">
      <c r="A2" s="67"/>
      <c r="B2" s="67"/>
      <c r="C2" s="67"/>
      <c r="D2" s="67"/>
      <c r="E2" s="67"/>
      <c r="F2" s="67"/>
      <c r="G2" s="67"/>
      <c r="H2" s="67"/>
    </row>
    <row r="3" spans="1:8" ht="13.5" thickBot="1">
      <c r="A3" s="5" t="s">
        <v>41</v>
      </c>
      <c r="B3" s="18" t="s">
        <v>66</v>
      </c>
      <c r="C3" s="68"/>
      <c r="D3" s="69"/>
      <c r="E3" s="69"/>
      <c r="F3" s="70"/>
      <c r="G3" s="20" t="s">
        <v>43</v>
      </c>
      <c r="H3" s="21"/>
    </row>
    <row r="4" spans="1:8" ht="15.75" customHeight="1" thickBot="1">
      <c r="A4" s="5" t="s">
        <v>44</v>
      </c>
      <c r="B4" s="5" t="s">
        <v>8</v>
      </c>
      <c r="C4" s="69" t="s">
        <v>45</v>
      </c>
      <c r="D4" s="69"/>
      <c r="E4" s="69"/>
      <c r="F4" s="69"/>
      <c r="G4" s="19" t="s">
        <v>46</v>
      </c>
    </row>
    <row r="5" spans="1:8" ht="15.75" customHeight="1" thickBot="1">
      <c r="B5" s="22">
        <v>2400</v>
      </c>
      <c r="C5" s="71">
        <f>SUM(F9:F78)</f>
        <v>3960</v>
      </c>
      <c r="D5" s="72"/>
      <c r="E5" s="72"/>
      <c r="F5" s="73"/>
      <c r="G5" s="23">
        <f>SUM(G9:G78)</f>
        <v>780</v>
      </c>
      <c r="H5" s="22">
        <v>780</v>
      </c>
    </row>
    <row r="6" spans="1:8" ht="13.5" thickBot="1"/>
    <row r="7" spans="1:8" ht="38.25" customHeight="1">
      <c r="A7" s="74" t="s">
        <v>47</v>
      </c>
      <c r="B7" s="76" t="s">
        <v>48</v>
      </c>
      <c r="C7" s="78" t="s">
        <v>49</v>
      </c>
      <c r="D7" s="79"/>
      <c r="E7" s="79"/>
      <c r="F7" s="80"/>
      <c r="G7" s="81" t="s">
        <v>50</v>
      </c>
      <c r="H7" s="83" t="s">
        <v>51</v>
      </c>
    </row>
    <row r="8" spans="1:8" ht="26.25" thickBot="1">
      <c r="A8" s="75"/>
      <c r="B8" s="77"/>
      <c r="C8" s="24" t="s">
        <v>52</v>
      </c>
      <c r="D8" s="25" t="s">
        <v>53</v>
      </c>
      <c r="E8" s="25" t="s">
        <v>54</v>
      </c>
      <c r="F8" s="25" t="s">
        <v>55</v>
      </c>
      <c r="G8" s="82"/>
      <c r="H8" s="84"/>
    </row>
    <row r="9" spans="1:8">
      <c r="A9" s="85">
        <v>45838</v>
      </c>
      <c r="B9" s="26" t="s">
        <v>56</v>
      </c>
      <c r="C9" s="27"/>
      <c r="D9" s="27"/>
      <c r="E9" s="27"/>
      <c r="F9" s="28">
        <f>SUM(C9:E9)</f>
        <v>0</v>
      </c>
      <c r="G9" s="27"/>
      <c r="H9" s="29"/>
    </row>
    <row r="10" spans="1:8">
      <c r="A10" s="86"/>
      <c r="B10" s="30" t="s">
        <v>58</v>
      </c>
      <c r="C10" s="31"/>
      <c r="D10" s="31"/>
      <c r="E10" s="31"/>
      <c r="F10" s="7">
        <f t="shared" ref="F10:F73" si="0">SUM(C10:E10)</f>
        <v>0</v>
      </c>
      <c r="G10" s="31"/>
      <c r="H10" s="49"/>
    </row>
    <row r="11" spans="1:8">
      <c r="A11" s="64">
        <v>45839</v>
      </c>
      <c r="B11" s="33" t="s">
        <v>56</v>
      </c>
      <c r="C11" s="34">
        <v>20</v>
      </c>
      <c r="D11" s="34">
        <v>20</v>
      </c>
      <c r="E11" s="34"/>
      <c r="F11" s="35">
        <f t="shared" si="0"/>
        <v>40</v>
      </c>
      <c r="G11" s="34"/>
      <c r="H11" s="36"/>
    </row>
    <row r="12" spans="1:8">
      <c r="A12" s="65"/>
      <c r="B12" s="33" t="s">
        <v>58</v>
      </c>
      <c r="C12" s="34">
        <v>17</v>
      </c>
      <c r="D12" s="34">
        <v>15</v>
      </c>
      <c r="E12" s="34">
        <v>48</v>
      </c>
      <c r="F12" s="35">
        <f t="shared" si="0"/>
        <v>80</v>
      </c>
      <c r="G12" s="34"/>
      <c r="H12" s="32"/>
    </row>
    <row r="13" spans="1:8">
      <c r="A13" s="87">
        <v>45840</v>
      </c>
      <c r="B13" s="30" t="s">
        <v>56</v>
      </c>
      <c r="C13" s="31">
        <v>20</v>
      </c>
      <c r="D13" s="31">
        <v>20</v>
      </c>
      <c r="E13" s="31"/>
      <c r="F13" s="7">
        <f t="shared" si="0"/>
        <v>40</v>
      </c>
      <c r="G13" s="31"/>
      <c r="H13" s="32"/>
    </row>
    <row r="14" spans="1:8">
      <c r="A14" s="86"/>
      <c r="B14" s="30" t="s">
        <v>58</v>
      </c>
      <c r="C14" s="31">
        <v>17</v>
      </c>
      <c r="D14" s="31">
        <v>15</v>
      </c>
      <c r="E14" s="31">
        <v>48</v>
      </c>
      <c r="F14" s="7">
        <f t="shared" si="0"/>
        <v>80</v>
      </c>
      <c r="G14" s="31"/>
      <c r="H14" s="32">
        <f>$H$12</f>
        <v>0</v>
      </c>
    </row>
    <row r="15" spans="1:8">
      <c r="A15" s="64">
        <v>45841</v>
      </c>
      <c r="B15" s="33" t="s">
        <v>56</v>
      </c>
      <c r="C15" s="34">
        <v>20</v>
      </c>
      <c r="D15" s="34">
        <v>20</v>
      </c>
      <c r="E15" s="34"/>
      <c r="F15" s="35">
        <f t="shared" si="0"/>
        <v>40</v>
      </c>
      <c r="G15" s="34"/>
      <c r="H15" s="36"/>
    </row>
    <row r="16" spans="1:8">
      <c r="A16" s="65"/>
      <c r="B16" s="33" t="s">
        <v>58</v>
      </c>
      <c r="C16" s="34">
        <v>17</v>
      </c>
      <c r="D16" s="34">
        <v>15</v>
      </c>
      <c r="E16" s="34">
        <v>48</v>
      </c>
      <c r="F16" s="35">
        <f t="shared" si="0"/>
        <v>80</v>
      </c>
      <c r="G16" s="34"/>
      <c r="H16" s="36"/>
    </row>
    <row r="17" spans="1:8">
      <c r="A17" s="87">
        <v>45842</v>
      </c>
      <c r="B17" s="30" t="s">
        <v>56</v>
      </c>
      <c r="C17" s="31">
        <v>20</v>
      </c>
      <c r="D17" s="31">
        <v>20</v>
      </c>
      <c r="E17" s="31"/>
      <c r="F17" s="7">
        <f t="shared" si="0"/>
        <v>40</v>
      </c>
      <c r="G17" s="31"/>
      <c r="H17" s="32"/>
    </row>
    <row r="18" spans="1:8">
      <c r="A18" s="86"/>
      <c r="B18" s="30" t="s">
        <v>58</v>
      </c>
      <c r="C18" s="31">
        <v>17</v>
      </c>
      <c r="D18" s="31">
        <v>15</v>
      </c>
      <c r="E18" s="31">
        <v>48</v>
      </c>
      <c r="F18" s="7">
        <f t="shared" si="0"/>
        <v>80</v>
      </c>
      <c r="G18" s="31"/>
      <c r="H18" s="32">
        <f>$H$14</f>
        <v>0</v>
      </c>
    </row>
    <row r="19" spans="1:8">
      <c r="A19" s="64">
        <v>45843</v>
      </c>
      <c r="B19" s="33" t="s">
        <v>56</v>
      </c>
      <c r="C19" s="34"/>
      <c r="D19" s="34"/>
      <c r="E19" s="34"/>
      <c r="F19" s="35">
        <f t="shared" si="0"/>
        <v>0</v>
      </c>
      <c r="G19" s="34"/>
      <c r="H19" s="36"/>
    </row>
    <row r="20" spans="1:8">
      <c r="A20" s="65"/>
      <c r="B20" s="33" t="s">
        <v>58</v>
      </c>
      <c r="C20" s="34"/>
      <c r="D20" s="34"/>
      <c r="E20" s="34"/>
      <c r="F20" s="35">
        <f t="shared" si="0"/>
        <v>0</v>
      </c>
      <c r="G20" s="34"/>
      <c r="H20" s="36"/>
    </row>
    <row r="21" spans="1:8">
      <c r="A21" s="87">
        <v>45844</v>
      </c>
      <c r="B21" s="30" t="s">
        <v>56</v>
      </c>
      <c r="C21" s="31"/>
      <c r="D21" s="31"/>
      <c r="E21" s="31"/>
      <c r="F21" s="7">
        <f t="shared" si="0"/>
        <v>0</v>
      </c>
      <c r="G21" s="31"/>
      <c r="H21" s="32"/>
    </row>
    <row r="22" spans="1:8" ht="13.5" thickBot="1">
      <c r="A22" s="88"/>
      <c r="B22" s="37" t="s">
        <v>58</v>
      </c>
      <c r="C22" s="38"/>
      <c r="D22" s="38"/>
      <c r="E22" s="38"/>
      <c r="F22" s="39">
        <f t="shared" si="0"/>
        <v>0</v>
      </c>
      <c r="G22" s="38"/>
      <c r="H22" s="40"/>
    </row>
    <row r="23" spans="1:8">
      <c r="A23" s="89">
        <v>45845</v>
      </c>
      <c r="B23" s="41" t="s">
        <v>56</v>
      </c>
      <c r="C23" s="42">
        <f t="shared" ref="C23:E24" si="1">C17</f>
        <v>20</v>
      </c>
      <c r="D23" s="42">
        <f t="shared" si="1"/>
        <v>20</v>
      </c>
      <c r="E23" s="42">
        <f t="shared" si="1"/>
        <v>0</v>
      </c>
      <c r="F23" s="43">
        <f t="shared" si="0"/>
        <v>40</v>
      </c>
      <c r="G23" s="42"/>
      <c r="H23" s="44"/>
    </row>
    <row r="24" spans="1:8">
      <c r="A24" s="65"/>
      <c r="B24" s="30" t="s">
        <v>58</v>
      </c>
      <c r="C24" s="31">
        <f t="shared" si="1"/>
        <v>17</v>
      </c>
      <c r="D24" s="31">
        <f t="shared" si="1"/>
        <v>15</v>
      </c>
      <c r="E24" s="31">
        <f t="shared" si="1"/>
        <v>48</v>
      </c>
      <c r="F24" s="7">
        <f t="shared" si="0"/>
        <v>80</v>
      </c>
      <c r="G24" s="31"/>
      <c r="H24" s="32">
        <f>$H$18</f>
        <v>0</v>
      </c>
    </row>
    <row r="25" spans="1:8">
      <c r="A25" s="87">
        <v>45846</v>
      </c>
      <c r="B25" s="33" t="s">
        <v>56</v>
      </c>
      <c r="C25" s="34">
        <f t="shared" ref="C25:E26" si="2">C17</f>
        <v>20</v>
      </c>
      <c r="D25" s="34">
        <f t="shared" si="2"/>
        <v>20</v>
      </c>
      <c r="E25" s="34">
        <f t="shared" si="2"/>
        <v>0</v>
      </c>
      <c r="F25" s="35">
        <f t="shared" si="0"/>
        <v>40</v>
      </c>
      <c r="G25" s="34"/>
      <c r="H25" s="36"/>
    </row>
    <row r="26" spans="1:8">
      <c r="A26" s="86"/>
      <c r="B26" s="33" t="s">
        <v>58</v>
      </c>
      <c r="C26" s="34">
        <v>17</v>
      </c>
      <c r="D26" s="34">
        <f t="shared" si="2"/>
        <v>15</v>
      </c>
      <c r="E26" s="34">
        <v>48</v>
      </c>
      <c r="F26" s="35">
        <f t="shared" si="0"/>
        <v>80</v>
      </c>
      <c r="G26" s="34"/>
      <c r="H26" s="49"/>
    </row>
    <row r="27" spans="1:8">
      <c r="A27" s="64">
        <v>45847</v>
      </c>
      <c r="B27" s="30" t="s">
        <v>56</v>
      </c>
      <c r="C27" s="31">
        <f t="shared" ref="C27:E28" si="3">C17</f>
        <v>20</v>
      </c>
      <c r="D27" s="31">
        <f t="shared" si="3"/>
        <v>20</v>
      </c>
      <c r="E27" s="31">
        <f t="shared" si="3"/>
        <v>0</v>
      </c>
      <c r="F27" s="7">
        <f t="shared" si="0"/>
        <v>40</v>
      </c>
      <c r="G27" s="31"/>
      <c r="H27" s="32"/>
    </row>
    <row r="28" spans="1:8">
      <c r="A28" s="65"/>
      <c r="B28" s="30" t="s">
        <v>58</v>
      </c>
      <c r="C28" s="31">
        <f t="shared" si="3"/>
        <v>17</v>
      </c>
      <c r="D28" s="31">
        <f t="shared" si="3"/>
        <v>15</v>
      </c>
      <c r="E28" s="31">
        <f t="shared" si="3"/>
        <v>48</v>
      </c>
      <c r="F28" s="7">
        <f t="shared" si="0"/>
        <v>80</v>
      </c>
      <c r="G28" s="31"/>
      <c r="H28" s="36">
        <f>$H$18</f>
        <v>0</v>
      </c>
    </row>
    <row r="29" spans="1:8">
      <c r="A29" s="87">
        <v>45848</v>
      </c>
      <c r="B29" s="33" t="s">
        <v>56</v>
      </c>
      <c r="C29" s="34">
        <f t="shared" ref="C29:E30" si="4">C17</f>
        <v>20</v>
      </c>
      <c r="D29" s="34">
        <f t="shared" si="4"/>
        <v>20</v>
      </c>
      <c r="E29" s="34">
        <f t="shared" si="4"/>
        <v>0</v>
      </c>
      <c r="F29" s="35">
        <f t="shared" si="0"/>
        <v>40</v>
      </c>
      <c r="G29" s="34"/>
      <c r="H29" s="36"/>
    </row>
    <row r="30" spans="1:8">
      <c r="A30" s="86"/>
      <c r="B30" s="33" t="s">
        <v>58</v>
      </c>
      <c r="C30" s="34">
        <v>17</v>
      </c>
      <c r="D30" s="34">
        <f t="shared" si="4"/>
        <v>15</v>
      </c>
      <c r="E30" s="34">
        <v>48</v>
      </c>
      <c r="F30" s="35">
        <f t="shared" si="0"/>
        <v>80</v>
      </c>
      <c r="G30" s="34"/>
      <c r="H30" s="36"/>
    </row>
    <row r="31" spans="1:8">
      <c r="A31" s="64">
        <v>45849</v>
      </c>
      <c r="B31" s="30" t="s">
        <v>56</v>
      </c>
      <c r="C31" s="31"/>
      <c r="D31" s="31"/>
      <c r="E31" s="31">
        <f>G31</f>
        <v>130</v>
      </c>
      <c r="F31" s="7">
        <f t="shared" si="0"/>
        <v>130</v>
      </c>
      <c r="G31" s="31">
        <v>130</v>
      </c>
      <c r="H31" s="32"/>
    </row>
    <row r="32" spans="1:8">
      <c r="A32" s="65"/>
      <c r="B32" s="30" t="s">
        <v>58</v>
      </c>
      <c r="C32" s="31"/>
      <c r="D32" s="31"/>
      <c r="E32" s="31">
        <f>G32</f>
        <v>130</v>
      </c>
      <c r="F32" s="7">
        <f t="shared" si="0"/>
        <v>130</v>
      </c>
      <c r="G32" s="31">
        <v>130</v>
      </c>
      <c r="H32" s="32">
        <f>$H$28</f>
        <v>0</v>
      </c>
    </row>
    <row r="33" spans="1:8">
      <c r="A33" s="87">
        <v>45850</v>
      </c>
      <c r="B33" s="33" t="s">
        <v>56</v>
      </c>
      <c r="C33" s="34"/>
      <c r="D33" s="34"/>
      <c r="E33" s="34"/>
      <c r="F33" s="35">
        <f t="shared" si="0"/>
        <v>0</v>
      </c>
      <c r="G33" s="34"/>
      <c r="H33" s="36"/>
    </row>
    <row r="34" spans="1:8">
      <c r="A34" s="86"/>
      <c r="B34" s="33" t="s">
        <v>58</v>
      </c>
      <c r="C34" s="34"/>
      <c r="D34" s="34"/>
      <c r="E34" s="34"/>
      <c r="F34" s="35">
        <f t="shared" si="0"/>
        <v>0</v>
      </c>
      <c r="G34" s="34"/>
      <c r="H34" s="36"/>
    </row>
    <row r="35" spans="1:8">
      <c r="A35" s="64">
        <v>45851</v>
      </c>
      <c r="B35" s="30" t="s">
        <v>56</v>
      </c>
      <c r="C35" s="31"/>
      <c r="D35" s="31"/>
      <c r="E35" s="31"/>
      <c r="F35" s="7">
        <f t="shared" si="0"/>
        <v>0</v>
      </c>
      <c r="G35" s="31"/>
      <c r="H35" s="32"/>
    </row>
    <row r="36" spans="1:8" ht="13.5" thickBot="1">
      <c r="A36" s="90"/>
      <c r="B36" s="37" t="s">
        <v>58</v>
      </c>
      <c r="C36" s="38"/>
      <c r="D36" s="38"/>
      <c r="E36" s="38"/>
      <c r="F36" s="39">
        <f t="shared" si="0"/>
        <v>0</v>
      </c>
      <c r="G36" s="38"/>
      <c r="H36" s="40"/>
    </row>
    <row r="37" spans="1:8">
      <c r="A37" s="91">
        <v>45852</v>
      </c>
      <c r="B37" s="41" t="s">
        <v>56</v>
      </c>
      <c r="C37" s="42">
        <f t="shared" ref="C37:E46" si="5">C23</f>
        <v>20</v>
      </c>
      <c r="D37" s="42">
        <f t="shared" si="5"/>
        <v>20</v>
      </c>
      <c r="E37" s="42">
        <f t="shared" si="5"/>
        <v>0</v>
      </c>
      <c r="F37" s="43">
        <f t="shared" si="0"/>
        <v>40</v>
      </c>
      <c r="G37" s="42"/>
      <c r="H37" s="44"/>
    </row>
    <row r="38" spans="1:8">
      <c r="A38" s="86"/>
      <c r="B38" s="30" t="s">
        <v>58</v>
      </c>
      <c r="C38" s="31">
        <f t="shared" si="5"/>
        <v>17</v>
      </c>
      <c r="D38" s="31">
        <f t="shared" si="5"/>
        <v>15</v>
      </c>
      <c r="E38" s="31">
        <f t="shared" si="5"/>
        <v>48</v>
      </c>
      <c r="F38" s="7">
        <f t="shared" si="0"/>
        <v>80</v>
      </c>
      <c r="G38" s="31"/>
      <c r="H38" s="32">
        <f>$H$32</f>
        <v>0</v>
      </c>
    </row>
    <row r="39" spans="1:8">
      <c r="A39" s="64">
        <v>45853</v>
      </c>
      <c r="B39" s="33" t="s">
        <v>56</v>
      </c>
      <c r="C39" s="34">
        <f t="shared" si="5"/>
        <v>20</v>
      </c>
      <c r="D39" s="34">
        <f t="shared" si="5"/>
        <v>20</v>
      </c>
      <c r="E39" s="34">
        <f t="shared" si="5"/>
        <v>0</v>
      </c>
      <c r="F39" s="35">
        <f t="shared" si="0"/>
        <v>40</v>
      </c>
      <c r="G39" s="34"/>
      <c r="H39" s="36"/>
    </row>
    <row r="40" spans="1:8">
      <c r="A40" s="65"/>
      <c r="B40" s="33" t="s">
        <v>58</v>
      </c>
      <c r="C40" s="34">
        <f t="shared" si="5"/>
        <v>17</v>
      </c>
      <c r="D40" s="34">
        <f t="shared" si="5"/>
        <v>15</v>
      </c>
      <c r="E40" s="34">
        <f t="shared" si="5"/>
        <v>48</v>
      </c>
      <c r="F40" s="35">
        <f t="shared" si="0"/>
        <v>80</v>
      </c>
      <c r="G40" s="34"/>
      <c r="H40" s="36"/>
    </row>
    <row r="41" spans="1:8">
      <c r="A41" s="87">
        <v>45854</v>
      </c>
      <c r="B41" s="30" t="s">
        <v>56</v>
      </c>
      <c r="C41" s="31">
        <f t="shared" si="5"/>
        <v>20</v>
      </c>
      <c r="D41" s="31">
        <f t="shared" si="5"/>
        <v>20</v>
      </c>
      <c r="E41" s="31">
        <f t="shared" si="5"/>
        <v>0</v>
      </c>
      <c r="F41" s="7">
        <f t="shared" si="0"/>
        <v>40</v>
      </c>
      <c r="G41" s="31"/>
      <c r="H41" s="32"/>
    </row>
    <row r="42" spans="1:8">
      <c r="A42" s="86"/>
      <c r="B42" s="30" t="s">
        <v>58</v>
      </c>
      <c r="C42" s="31">
        <f t="shared" si="5"/>
        <v>17</v>
      </c>
      <c r="D42" s="31">
        <f t="shared" si="5"/>
        <v>15</v>
      </c>
      <c r="E42" s="31">
        <f t="shared" si="5"/>
        <v>48</v>
      </c>
      <c r="F42" s="7">
        <f t="shared" si="0"/>
        <v>80</v>
      </c>
      <c r="G42" s="31"/>
      <c r="H42" s="32">
        <f>$H$32</f>
        <v>0</v>
      </c>
    </row>
    <row r="43" spans="1:8">
      <c r="A43" s="64">
        <v>45855</v>
      </c>
      <c r="B43" s="33" t="s">
        <v>56</v>
      </c>
      <c r="C43" s="34">
        <f t="shared" si="5"/>
        <v>20</v>
      </c>
      <c r="D43" s="34">
        <f t="shared" si="5"/>
        <v>20</v>
      </c>
      <c r="E43" s="34">
        <f t="shared" si="5"/>
        <v>0</v>
      </c>
      <c r="F43" s="35">
        <f t="shared" si="0"/>
        <v>40</v>
      </c>
      <c r="G43" s="34"/>
      <c r="H43" s="36"/>
    </row>
    <row r="44" spans="1:8">
      <c r="A44" s="65"/>
      <c r="B44" s="33" t="s">
        <v>58</v>
      </c>
      <c r="C44" s="34">
        <f t="shared" si="5"/>
        <v>17</v>
      </c>
      <c r="D44" s="34">
        <f t="shared" si="5"/>
        <v>15</v>
      </c>
      <c r="E44" s="34">
        <f t="shared" si="5"/>
        <v>48</v>
      </c>
      <c r="F44" s="35">
        <f t="shared" si="0"/>
        <v>80</v>
      </c>
      <c r="G44" s="34"/>
      <c r="H44" s="36"/>
    </row>
    <row r="45" spans="1:8">
      <c r="A45" s="87">
        <v>45856</v>
      </c>
      <c r="B45" s="30" t="s">
        <v>56</v>
      </c>
      <c r="C45" s="31">
        <f t="shared" si="5"/>
        <v>0</v>
      </c>
      <c r="D45" s="31">
        <f t="shared" si="5"/>
        <v>0</v>
      </c>
      <c r="E45" s="31">
        <f>E31+G45</f>
        <v>260</v>
      </c>
      <c r="F45" s="7">
        <f t="shared" si="0"/>
        <v>260</v>
      </c>
      <c r="G45" s="31">
        <v>130</v>
      </c>
      <c r="H45" s="32"/>
    </row>
    <row r="46" spans="1:8">
      <c r="A46" s="86"/>
      <c r="B46" s="30" t="s">
        <v>58</v>
      </c>
      <c r="C46" s="31">
        <f t="shared" si="5"/>
        <v>0</v>
      </c>
      <c r="D46" s="31">
        <f t="shared" si="5"/>
        <v>0</v>
      </c>
      <c r="E46" s="31">
        <f>E32+G46</f>
        <v>260</v>
      </c>
      <c r="F46" s="7">
        <f t="shared" si="0"/>
        <v>260</v>
      </c>
      <c r="G46" s="31">
        <v>130</v>
      </c>
      <c r="H46" s="32">
        <f>$H$32</f>
        <v>0</v>
      </c>
    </row>
    <row r="47" spans="1:8">
      <c r="A47" s="64">
        <v>45857</v>
      </c>
      <c r="B47" s="33" t="s">
        <v>56</v>
      </c>
      <c r="C47" s="34"/>
      <c r="D47" s="34"/>
      <c r="E47" s="34"/>
      <c r="F47" s="35">
        <f t="shared" si="0"/>
        <v>0</v>
      </c>
      <c r="G47" s="34"/>
      <c r="H47" s="36"/>
    </row>
    <row r="48" spans="1:8">
      <c r="A48" s="65"/>
      <c r="B48" s="33" t="s">
        <v>58</v>
      </c>
      <c r="C48" s="34"/>
      <c r="D48" s="34"/>
      <c r="E48" s="34"/>
      <c r="F48" s="35">
        <f t="shared" si="0"/>
        <v>0</v>
      </c>
      <c r="G48" s="34"/>
      <c r="H48" s="36"/>
    </row>
    <row r="49" spans="1:8">
      <c r="A49" s="87">
        <v>45858</v>
      </c>
      <c r="B49" s="30" t="s">
        <v>56</v>
      </c>
      <c r="C49" s="31"/>
      <c r="D49" s="31"/>
      <c r="E49" s="31"/>
      <c r="F49" s="7">
        <f t="shared" si="0"/>
        <v>0</v>
      </c>
      <c r="G49" s="31"/>
      <c r="H49" s="32"/>
    </row>
    <row r="50" spans="1:8" ht="13.5" thickBot="1">
      <c r="A50" s="88"/>
      <c r="B50" s="37" t="s">
        <v>58</v>
      </c>
      <c r="C50" s="38"/>
      <c r="D50" s="38"/>
      <c r="E50" s="38"/>
      <c r="F50" s="39">
        <f t="shared" si="0"/>
        <v>0</v>
      </c>
      <c r="G50" s="38"/>
      <c r="H50" s="40"/>
    </row>
    <row r="51" spans="1:8">
      <c r="A51" s="89">
        <v>45859</v>
      </c>
      <c r="B51" s="41" t="s">
        <v>56</v>
      </c>
      <c r="C51" s="42">
        <f t="shared" ref="C51:E60" si="6">C37</f>
        <v>20</v>
      </c>
      <c r="D51" s="42">
        <f t="shared" si="6"/>
        <v>20</v>
      </c>
      <c r="E51" s="42">
        <f t="shared" si="6"/>
        <v>0</v>
      </c>
      <c r="F51" s="43">
        <f t="shared" si="0"/>
        <v>40</v>
      </c>
      <c r="G51" s="42"/>
      <c r="H51" s="44"/>
    </row>
    <row r="52" spans="1:8">
      <c r="A52" s="65"/>
      <c r="B52" s="30" t="s">
        <v>58</v>
      </c>
      <c r="C52" s="31">
        <f t="shared" si="6"/>
        <v>17</v>
      </c>
      <c r="D52" s="31">
        <f t="shared" si="6"/>
        <v>15</v>
      </c>
      <c r="E52" s="31">
        <f t="shared" si="6"/>
        <v>48</v>
      </c>
      <c r="F52" s="7">
        <f t="shared" si="0"/>
        <v>80</v>
      </c>
      <c r="G52" s="31"/>
      <c r="H52" s="32">
        <f>$H$32</f>
        <v>0</v>
      </c>
    </row>
    <row r="53" spans="1:8">
      <c r="A53" s="87">
        <v>45860</v>
      </c>
      <c r="B53" s="33" t="s">
        <v>56</v>
      </c>
      <c r="C53" s="34">
        <f t="shared" si="6"/>
        <v>20</v>
      </c>
      <c r="D53" s="34">
        <f t="shared" si="6"/>
        <v>20</v>
      </c>
      <c r="E53" s="34">
        <f t="shared" si="6"/>
        <v>0</v>
      </c>
      <c r="F53" s="35">
        <f t="shared" si="0"/>
        <v>40</v>
      </c>
      <c r="G53" s="34"/>
      <c r="H53" s="36"/>
    </row>
    <row r="54" spans="1:8">
      <c r="A54" s="86"/>
      <c r="B54" s="33" t="s">
        <v>58</v>
      </c>
      <c r="C54" s="34">
        <f t="shared" si="6"/>
        <v>17</v>
      </c>
      <c r="D54" s="34">
        <f t="shared" si="6"/>
        <v>15</v>
      </c>
      <c r="E54" s="34">
        <f t="shared" si="6"/>
        <v>48</v>
      </c>
      <c r="F54" s="35">
        <f t="shared" si="0"/>
        <v>80</v>
      </c>
      <c r="G54" s="34"/>
      <c r="H54" s="36"/>
    </row>
    <row r="55" spans="1:8">
      <c r="A55" s="64">
        <v>45861</v>
      </c>
      <c r="B55" s="30" t="s">
        <v>56</v>
      </c>
      <c r="C55" s="31">
        <f t="shared" si="6"/>
        <v>20</v>
      </c>
      <c r="D55" s="31">
        <f t="shared" si="6"/>
        <v>20</v>
      </c>
      <c r="E55" s="31">
        <f t="shared" si="6"/>
        <v>0</v>
      </c>
      <c r="F55" s="7">
        <f t="shared" si="0"/>
        <v>40</v>
      </c>
      <c r="G55" s="31"/>
      <c r="H55" s="32"/>
    </row>
    <row r="56" spans="1:8">
      <c r="A56" s="65"/>
      <c r="B56" s="30" t="s">
        <v>58</v>
      </c>
      <c r="C56" s="31">
        <f t="shared" si="6"/>
        <v>17</v>
      </c>
      <c r="D56" s="31">
        <f t="shared" si="6"/>
        <v>15</v>
      </c>
      <c r="E56" s="31">
        <f t="shared" si="6"/>
        <v>48</v>
      </c>
      <c r="F56" s="7">
        <f t="shared" si="0"/>
        <v>80</v>
      </c>
      <c r="G56" s="31"/>
      <c r="H56" s="32">
        <f>$H$32</f>
        <v>0</v>
      </c>
    </row>
    <row r="57" spans="1:8">
      <c r="A57" s="87">
        <v>45862</v>
      </c>
      <c r="B57" s="33" t="s">
        <v>56</v>
      </c>
      <c r="C57" s="34">
        <f t="shared" si="6"/>
        <v>20</v>
      </c>
      <c r="D57" s="34">
        <f t="shared" si="6"/>
        <v>20</v>
      </c>
      <c r="E57" s="34">
        <f t="shared" si="6"/>
        <v>0</v>
      </c>
      <c r="F57" s="35">
        <f t="shared" si="0"/>
        <v>40</v>
      </c>
      <c r="G57" s="34"/>
      <c r="H57" s="36"/>
    </row>
    <row r="58" spans="1:8">
      <c r="A58" s="86"/>
      <c r="B58" s="33" t="s">
        <v>58</v>
      </c>
      <c r="C58" s="34">
        <f t="shared" si="6"/>
        <v>17</v>
      </c>
      <c r="D58" s="34">
        <f t="shared" si="6"/>
        <v>15</v>
      </c>
      <c r="E58" s="34">
        <f t="shared" si="6"/>
        <v>48</v>
      </c>
      <c r="F58" s="35">
        <f t="shared" si="0"/>
        <v>80</v>
      </c>
      <c r="G58" s="34"/>
      <c r="H58" s="36"/>
    </row>
    <row r="59" spans="1:8">
      <c r="A59" s="64">
        <v>45863</v>
      </c>
      <c r="B59" s="30" t="s">
        <v>56</v>
      </c>
      <c r="C59" s="31">
        <f t="shared" si="6"/>
        <v>0</v>
      </c>
      <c r="D59" s="31">
        <f t="shared" si="6"/>
        <v>0</v>
      </c>
      <c r="E59" s="31">
        <f>E45+G59</f>
        <v>390</v>
      </c>
      <c r="F59" s="7">
        <f t="shared" si="0"/>
        <v>390</v>
      </c>
      <c r="G59" s="31">
        <v>130</v>
      </c>
      <c r="H59" s="32">
        <f>$H$56</f>
        <v>0</v>
      </c>
    </row>
    <row r="60" spans="1:8">
      <c r="A60" s="65"/>
      <c r="B60" s="30" t="s">
        <v>58</v>
      </c>
      <c r="C60" s="31">
        <f t="shared" si="6"/>
        <v>0</v>
      </c>
      <c r="D60" s="31">
        <f t="shared" si="6"/>
        <v>0</v>
      </c>
      <c r="E60" s="31">
        <f>E46+G60</f>
        <v>390</v>
      </c>
      <c r="F60" s="7">
        <f t="shared" si="0"/>
        <v>390</v>
      </c>
      <c r="G60" s="31">
        <v>130</v>
      </c>
      <c r="H60" s="32"/>
    </row>
    <row r="61" spans="1:8">
      <c r="A61" s="87">
        <v>45864</v>
      </c>
      <c r="B61" s="33" t="s">
        <v>56</v>
      </c>
      <c r="C61" s="34"/>
      <c r="D61" s="34"/>
      <c r="E61" s="34"/>
      <c r="F61" s="35">
        <f t="shared" si="0"/>
        <v>0</v>
      </c>
      <c r="G61" s="34"/>
      <c r="H61" s="36"/>
    </row>
    <row r="62" spans="1:8">
      <c r="A62" s="86"/>
      <c r="B62" s="33" t="s">
        <v>58</v>
      </c>
      <c r="C62" s="34"/>
      <c r="D62" s="34"/>
      <c r="E62" s="34"/>
      <c r="F62" s="35">
        <f t="shared" si="0"/>
        <v>0</v>
      </c>
      <c r="G62" s="34"/>
      <c r="H62" s="36"/>
    </row>
    <row r="63" spans="1:8">
      <c r="A63" s="64">
        <v>45865</v>
      </c>
      <c r="B63" s="30" t="s">
        <v>56</v>
      </c>
      <c r="C63" s="31"/>
      <c r="D63" s="31"/>
      <c r="E63" s="31"/>
      <c r="F63" s="7">
        <f t="shared" si="0"/>
        <v>0</v>
      </c>
      <c r="G63" s="31"/>
      <c r="H63" s="32"/>
    </row>
    <row r="64" spans="1:8" ht="13.5" thickBot="1">
      <c r="A64" s="90"/>
      <c r="B64" s="37" t="s">
        <v>58</v>
      </c>
      <c r="C64" s="38"/>
      <c r="D64" s="38"/>
      <c r="E64" s="38"/>
      <c r="F64" s="39">
        <f t="shared" si="0"/>
        <v>0</v>
      </c>
      <c r="G64" s="38"/>
      <c r="H64" s="40"/>
    </row>
    <row r="65" spans="1:8">
      <c r="A65" s="91">
        <v>45866</v>
      </c>
      <c r="B65" s="41" t="s">
        <v>56</v>
      </c>
      <c r="C65" s="42"/>
      <c r="D65" s="42"/>
      <c r="E65" s="42">
        <v>40</v>
      </c>
      <c r="F65" s="43">
        <f t="shared" si="0"/>
        <v>40</v>
      </c>
      <c r="G65" s="42"/>
      <c r="H65" s="44"/>
    </row>
    <row r="66" spans="1:8">
      <c r="A66" s="86"/>
      <c r="B66" s="30" t="s">
        <v>58</v>
      </c>
      <c r="C66" s="31"/>
      <c r="D66" s="31"/>
      <c r="E66" s="31">
        <v>80</v>
      </c>
      <c r="F66" s="7">
        <f t="shared" si="0"/>
        <v>80</v>
      </c>
      <c r="G66" s="31"/>
      <c r="H66" s="32"/>
    </row>
    <row r="67" spans="1:8">
      <c r="A67" s="64">
        <v>45867</v>
      </c>
      <c r="B67" s="33" t="s">
        <v>56</v>
      </c>
      <c r="C67" s="34"/>
      <c r="D67" s="34"/>
      <c r="E67" s="34">
        <v>40</v>
      </c>
      <c r="F67" s="35">
        <f t="shared" si="0"/>
        <v>40</v>
      </c>
      <c r="G67" s="34"/>
      <c r="H67" s="36"/>
    </row>
    <row r="68" spans="1:8">
      <c r="A68" s="65"/>
      <c r="B68" s="33" t="s">
        <v>58</v>
      </c>
      <c r="C68" s="34"/>
      <c r="D68" s="34"/>
      <c r="E68" s="34">
        <v>80</v>
      </c>
      <c r="F68" s="35">
        <f t="shared" si="0"/>
        <v>80</v>
      </c>
      <c r="G68" s="34"/>
      <c r="H68" s="36"/>
    </row>
    <row r="69" spans="1:8">
      <c r="A69" s="87">
        <v>45868</v>
      </c>
      <c r="B69" s="30" t="s">
        <v>56</v>
      </c>
      <c r="C69" s="31"/>
      <c r="D69" s="31"/>
      <c r="E69" s="31">
        <v>40</v>
      </c>
      <c r="F69" s="7">
        <f t="shared" si="0"/>
        <v>40</v>
      </c>
      <c r="G69" s="31"/>
      <c r="H69" s="32"/>
    </row>
    <row r="70" spans="1:8">
      <c r="A70" s="86"/>
      <c r="B70" s="30" t="s">
        <v>58</v>
      </c>
      <c r="C70" s="31"/>
      <c r="D70" s="31"/>
      <c r="E70" s="31">
        <v>80</v>
      </c>
      <c r="F70" s="7">
        <f t="shared" si="0"/>
        <v>80</v>
      </c>
      <c r="G70" s="31"/>
      <c r="H70" s="32"/>
    </row>
    <row r="71" spans="1:8">
      <c r="A71" s="64">
        <v>45869</v>
      </c>
      <c r="B71" s="33" t="s">
        <v>56</v>
      </c>
      <c r="C71" s="34"/>
      <c r="D71" s="34"/>
      <c r="E71" s="34">
        <v>40</v>
      </c>
      <c r="F71" s="35">
        <f t="shared" si="0"/>
        <v>40</v>
      </c>
      <c r="G71" s="34"/>
      <c r="H71" s="36"/>
    </row>
    <row r="72" spans="1:8">
      <c r="A72" s="65"/>
      <c r="B72" s="33" t="s">
        <v>58</v>
      </c>
      <c r="C72" s="34"/>
      <c r="D72" s="34"/>
      <c r="E72" s="34">
        <v>80</v>
      </c>
      <c r="F72" s="35">
        <f t="shared" si="0"/>
        <v>80</v>
      </c>
      <c r="G72" s="34"/>
      <c r="H72" s="36"/>
    </row>
    <row r="73" spans="1:8">
      <c r="A73" s="87">
        <v>45870</v>
      </c>
      <c r="B73" s="30" t="s">
        <v>56</v>
      </c>
      <c r="C73" s="31"/>
      <c r="D73" s="31"/>
      <c r="E73" s="31"/>
      <c r="F73" s="7">
        <f t="shared" si="0"/>
        <v>0</v>
      </c>
      <c r="G73" s="31"/>
      <c r="H73" s="32"/>
    </row>
    <row r="74" spans="1:8">
      <c r="A74" s="86"/>
      <c r="B74" s="30" t="s">
        <v>58</v>
      </c>
      <c r="C74" s="31"/>
      <c r="D74" s="31"/>
      <c r="E74" s="31"/>
      <c r="F74" s="7">
        <f t="shared" ref="F74:F78" si="7">SUM(C74:E74)</f>
        <v>0</v>
      </c>
      <c r="G74" s="31"/>
      <c r="H74" s="32"/>
    </row>
    <row r="75" spans="1:8">
      <c r="A75" s="64">
        <v>45871</v>
      </c>
      <c r="B75" s="33" t="s">
        <v>56</v>
      </c>
      <c r="C75" s="34"/>
      <c r="D75" s="34"/>
      <c r="E75" s="34"/>
      <c r="F75" s="35">
        <f t="shared" si="7"/>
        <v>0</v>
      </c>
      <c r="G75" s="34"/>
      <c r="H75" s="36"/>
    </row>
    <row r="76" spans="1:8">
      <c r="A76" s="65"/>
      <c r="B76" s="33" t="s">
        <v>58</v>
      </c>
      <c r="C76" s="34"/>
      <c r="D76" s="34"/>
      <c r="E76" s="34"/>
      <c r="F76" s="35">
        <f t="shared" si="7"/>
        <v>0</v>
      </c>
      <c r="G76" s="34"/>
      <c r="H76" s="36"/>
    </row>
    <row r="77" spans="1:8">
      <c r="A77" s="87">
        <v>45872</v>
      </c>
      <c r="B77" s="30" t="s">
        <v>56</v>
      </c>
      <c r="C77" s="31"/>
      <c r="D77" s="31"/>
      <c r="E77" s="31"/>
      <c r="F77" s="7">
        <f t="shared" si="7"/>
        <v>0</v>
      </c>
      <c r="G77" s="31"/>
      <c r="H77" s="32"/>
    </row>
    <row r="78" spans="1:8" ht="13.5" thickBot="1">
      <c r="A78" s="88"/>
      <c r="B78" s="37" t="s">
        <v>58</v>
      </c>
      <c r="C78" s="38"/>
      <c r="D78" s="38"/>
      <c r="E78" s="38"/>
      <c r="F78" s="39">
        <f t="shared" si="7"/>
        <v>0</v>
      </c>
      <c r="G78" s="38"/>
      <c r="H78" s="40"/>
    </row>
    <row r="79" spans="1:8">
      <c r="A79" s="93"/>
      <c r="B79" s="93"/>
      <c r="C79" s="93"/>
      <c r="D79" s="93"/>
      <c r="E79" s="93"/>
      <c r="F79" s="93"/>
      <c r="G79" s="93"/>
      <c r="H79" s="93"/>
    </row>
    <row r="80" spans="1:8">
      <c r="A80" s="92"/>
      <c r="B80" s="92"/>
      <c r="C80" s="92"/>
      <c r="D80" s="92"/>
      <c r="E80" s="92"/>
      <c r="F80" s="92"/>
      <c r="G80" s="92"/>
      <c r="H80" s="92"/>
    </row>
    <row r="81" spans="1:8">
      <c r="A81" s="69"/>
      <c r="B81" s="69"/>
      <c r="C81" s="69"/>
      <c r="D81" s="69"/>
      <c r="E81" s="69"/>
      <c r="F81" s="69"/>
      <c r="G81" s="69"/>
      <c r="H81" s="69"/>
    </row>
  </sheetData>
  <mergeCells count="48">
    <mergeCell ref="A19:A20"/>
    <mergeCell ref="B1:G1"/>
    <mergeCell ref="A2:H2"/>
    <mergeCell ref="C3:F3"/>
    <mergeCell ref="C4:F4"/>
    <mergeCell ref="C5:F5"/>
    <mergeCell ref="A7:A8"/>
    <mergeCell ref="B7:B8"/>
    <mergeCell ref="C7:F7"/>
    <mergeCell ref="G7:G8"/>
    <mergeCell ref="H7:H8"/>
    <mergeCell ref="A9:A10"/>
    <mergeCell ref="A11:A12"/>
    <mergeCell ref="A13:A14"/>
    <mergeCell ref="A15:A16"/>
    <mergeCell ref="A17:A18"/>
    <mergeCell ref="A43:A44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67:A68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80:H80"/>
    <mergeCell ref="A81:H81"/>
    <mergeCell ref="A69:A70"/>
    <mergeCell ref="A71:A72"/>
    <mergeCell ref="A73:A74"/>
    <mergeCell ref="A75:A76"/>
    <mergeCell ref="A77:A78"/>
    <mergeCell ref="A79:H79"/>
  </mergeCells>
  <conditionalFormatting sqref="B3">
    <cfRule type="expression" dxfId="17" priority="6">
      <formula>$B$3="Seleccionar Casa Atrapasueños"</formula>
    </cfRule>
  </conditionalFormatting>
  <conditionalFormatting sqref="C5">
    <cfRule type="cellIs" dxfId="16" priority="3" operator="lessThan">
      <formula>$B$5</formula>
    </cfRule>
    <cfRule type="cellIs" dxfId="15" priority="4" operator="greaterThanOrEqual">
      <formula>$B$5</formula>
    </cfRule>
  </conditionalFormatting>
  <conditionalFormatting sqref="G3">
    <cfRule type="expression" dxfId="14" priority="5">
      <formula>$G$3="Seleccionar mes"</formula>
    </cfRule>
  </conditionalFormatting>
  <conditionalFormatting sqref="G5">
    <cfRule type="cellIs" dxfId="13" priority="1" operator="lessThan">
      <formula>$H$5</formula>
    </cfRule>
    <cfRule type="cellIs" dxfId="12" priority="2" operator="greaterThanOrEqual">
      <formula>$H$5</formula>
    </cfRule>
  </conditionalFormatting>
  <dataValidations count="3">
    <dataValidation operator="greaterThan" allowBlank="1" showInputMessage="1" showErrorMessage="1" sqref="F9:F78" xr:uid="{1C148F1C-3A66-430C-AC6A-9B83863D86F9}"/>
    <dataValidation type="whole" operator="greaterThan" allowBlank="1" showInputMessage="1" showErrorMessage="1" sqref="G9:G78 C9:E78" xr:uid="{FE6263B7-8CE4-4417-BC15-140056ED07BE}">
      <formula1>0</formula1>
    </dataValidation>
    <dataValidation operator="greaterThan" allowBlank="1" showInputMessage="1" showErrorMessage="1" errorTitle="Indicar cantidad de Participante" error="Se debe indicar la cantidad de participantes. Tener en cuenta la nota (*)" sqref="H9 H11:H25 H27:H78" xr:uid="{2CA096BB-989B-4713-84AA-FE880095B9F7}"/>
  </dataValidations>
  <pageMargins left="0.7" right="0.7" top="0.75" bottom="0.75" header="0.3" footer="0.3"/>
  <pageSetup paperSize="9" scale="5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AB35-DC75-4C0C-B51A-84BE486F3ADC}">
  <sheetPr>
    <tabColor theme="5" tint="0.39997558519241921"/>
  </sheetPr>
  <dimension ref="A1:H81"/>
  <sheetViews>
    <sheetView view="pageBreakPreview" topLeftCell="A35" zoomScaleNormal="145" zoomScaleSheetLayoutView="100" workbookViewId="0">
      <selection activeCell="P77" sqref="P77"/>
    </sheetView>
  </sheetViews>
  <sheetFormatPr defaultColWidth="10.85546875" defaultRowHeight="12.75"/>
  <cols>
    <col min="1" max="1" width="26.7109375" style="5" bestFit="1" customWidth="1"/>
    <col min="2" max="2" width="24.42578125" style="5" customWidth="1"/>
    <col min="3" max="6" width="7.140625" style="5" customWidth="1"/>
    <col min="7" max="7" width="26.42578125" style="5" bestFit="1" customWidth="1"/>
    <col min="8" max="8" width="37" style="5" customWidth="1"/>
    <col min="9" max="16384" width="10.85546875" style="5"/>
  </cols>
  <sheetData>
    <row r="1" spans="1:8" ht="91.5" customHeight="1" thickBot="1">
      <c r="A1" s="16" t="e" vm="1">
        <v>#VALUE!</v>
      </c>
      <c r="B1" s="66" t="s">
        <v>40</v>
      </c>
      <c r="C1" s="66"/>
      <c r="D1" s="66"/>
      <c r="E1" s="66"/>
      <c r="F1" s="66"/>
      <c r="G1" s="66"/>
      <c r="H1" s="17" t="e" vm="2">
        <v>#VALUE!</v>
      </c>
    </row>
    <row r="2" spans="1:8" ht="13.5" thickBot="1">
      <c r="A2" s="67"/>
      <c r="B2" s="67"/>
      <c r="C2" s="67"/>
      <c r="D2" s="67"/>
      <c r="E2" s="67"/>
      <c r="F2" s="67"/>
      <c r="G2" s="67"/>
      <c r="H2" s="67"/>
    </row>
    <row r="3" spans="1:8" ht="13.5" thickBot="1">
      <c r="A3" s="5" t="s">
        <v>41</v>
      </c>
      <c r="B3" s="18" t="s">
        <v>67</v>
      </c>
      <c r="C3" s="68"/>
      <c r="D3" s="69"/>
      <c r="E3" s="69"/>
      <c r="F3" s="70"/>
      <c r="G3" s="20" t="s">
        <v>43</v>
      </c>
      <c r="H3" s="21"/>
    </row>
    <row r="4" spans="1:8" ht="15.75" customHeight="1" thickBot="1">
      <c r="A4" s="5" t="s">
        <v>44</v>
      </c>
      <c r="B4" s="5" t="s">
        <v>17</v>
      </c>
      <c r="C4" s="69" t="s">
        <v>45</v>
      </c>
      <c r="D4" s="69"/>
      <c r="E4" s="69"/>
      <c r="F4" s="69"/>
      <c r="G4" s="19" t="s">
        <v>46</v>
      </c>
    </row>
    <row r="5" spans="1:8" ht="15.75" customHeight="1" thickBot="1">
      <c r="B5" s="22">
        <v>3300</v>
      </c>
      <c r="C5" s="71">
        <f>SUM(F9:F78)</f>
        <v>4714</v>
      </c>
      <c r="D5" s="72"/>
      <c r="E5" s="72"/>
      <c r="F5" s="73"/>
      <c r="G5" s="23">
        <f>SUM(G9:G78)</f>
        <v>1084</v>
      </c>
      <c r="H5" s="22">
        <v>1105</v>
      </c>
    </row>
    <row r="6" spans="1:8" ht="13.5" thickBot="1"/>
    <row r="7" spans="1:8" ht="38.25" customHeight="1">
      <c r="A7" s="74" t="s">
        <v>47</v>
      </c>
      <c r="B7" s="76" t="s">
        <v>48</v>
      </c>
      <c r="C7" s="78" t="s">
        <v>49</v>
      </c>
      <c r="D7" s="79"/>
      <c r="E7" s="79"/>
      <c r="F7" s="80"/>
      <c r="G7" s="81" t="s">
        <v>50</v>
      </c>
      <c r="H7" s="83" t="s">
        <v>51</v>
      </c>
    </row>
    <row r="8" spans="1:8" ht="26.25" thickBot="1">
      <c r="A8" s="75"/>
      <c r="B8" s="77"/>
      <c r="C8" s="24" t="s">
        <v>52</v>
      </c>
      <c r="D8" s="25" t="s">
        <v>53</v>
      </c>
      <c r="E8" s="25" t="s">
        <v>54</v>
      </c>
      <c r="F8" s="25" t="s">
        <v>55</v>
      </c>
      <c r="G8" s="82"/>
      <c r="H8" s="84"/>
    </row>
    <row r="9" spans="1:8">
      <c r="A9" s="85">
        <v>45838</v>
      </c>
      <c r="B9" s="26" t="s">
        <v>56</v>
      </c>
      <c r="C9" s="27"/>
      <c r="D9" s="27"/>
      <c r="E9" s="27"/>
      <c r="F9" s="28">
        <f>SUM(C9:E9)</f>
        <v>0</v>
      </c>
      <c r="G9" s="27"/>
      <c r="H9" s="29"/>
    </row>
    <row r="10" spans="1:8">
      <c r="A10" s="86"/>
      <c r="B10" s="30" t="s">
        <v>58</v>
      </c>
      <c r="C10" s="31"/>
      <c r="D10" s="31"/>
      <c r="E10" s="31"/>
      <c r="F10" s="7">
        <f t="shared" ref="F10:F73" si="0">SUM(C10:E10)</f>
        <v>0</v>
      </c>
      <c r="G10" s="31"/>
      <c r="H10" s="32"/>
    </row>
    <row r="11" spans="1:8">
      <c r="A11" s="64">
        <v>45839</v>
      </c>
      <c r="B11" s="33" t="s">
        <v>56</v>
      </c>
      <c r="C11" s="34">
        <v>20</v>
      </c>
      <c r="D11" s="34">
        <v>26</v>
      </c>
      <c r="E11" s="34">
        <v>14</v>
      </c>
      <c r="F11" s="35">
        <f t="shared" si="0"/>
        <v>60</v>
      </c>
      <c r="G11" s="34"/>
      <c r="H11" s="36"/>
    </row>
    <row r="12" spans="1:8">
      <c r="A12" s="65"/>
      <c r="B12" s="33" t="s">
        <v>58</v>
      </c>
      <c r="C12" s="34">
        <v>13</v>
      </c>
      <c r="D12" s="34">
        <v>41</v>
      </c>
      <c r="E12" s="34">
        <v>48</v>
      </c>
      <c r="F12" s="35">
        <f t="shared" si="0"/>
        <v>102</v>
      </c>
      <c r="G12" s="34"/>
      <c r="H12" s="36"/>
    </row>
    <row r="13" spans="1:8">
      <c r="A13" s="87">
        <v>45840</v>
      </c>
      <c r="B13" s="30" t="s">
        <v>56</v>
      </c>
      <c r="C13" s="31">
        <v>20</v>
      </c>
      <c r="D13" s="31">
        <v>27</v>
      </c>
      <c r="E13" s="31">
        <v>13</v>
      </c>
      <c r="F13" s="7">
        <f t="shared" si="0"/>
        <v>60</v>
      </c>
      <c r="G13" s="31"/>
      <c r="H13" s="32"/>
    </row>
    <row r="14" spans="1:8">
      <c r="A14" s="86"/>
      <c r="B14" s="30" t="s">
        <v>58</v>
      </c>
      <c r="C14" s="31">
        <v>17</v>
      </c>
      <c r="D14" s="31">
        <v>42</v>
      </c>
      <c r="E14" s="31">
        <v>49</v>
      </c>
      <c r="F14" s="7">
        <f t="shared" si="0"/>
        <v>108</v>
      </c>
      <c r="G14" s="31"/>
      <c r="H14" s="32"/>
    </row>
    <row r="15" spans="1:8">
      <c r="A15" s="64">
        <v>45841</v>
      </c>
      <c r="B15" s="33" t="s">
        <v>56</v>
      </c>
      <c r="C15" s="34">
        <v>20</v>
      </c>
      <c r="D15" s="34">
        <v>26</v>
      </c>
      <c r="E15" s="34">
        <v>14</v>
      </c>
      <c r="F15" s="35">
        <f t="shared" si="0"/>
        <v>60</v>
      </c>
      <c r="G15" s="34"/>
      <c r="H15" s="36"/>
    </row>
    <row r="16" spans="1:8">
      <c r="A16" s="65"/>
      <c r="B16" s="33" t="s">
        <v>58</v>
      </c>
      <c r="C16" s="34">
        <v>13</v>
      </c>
      <c r="D16" s="34">
        <v>41</v>
      </c>
      <c r="E16" s="34">
        <v>48</v>
      </c>
      <c r="F16" s="35">
        <f t="shared" si="0"/>
        <v>102</v>
      </c>
      <c r="G16" s="34"/>
      <c r="H16" s="36"/>
    </row>
    <row r="17" spans="1:8">
      <c r="A17" s="87">
        <v>45842</v>
      </c>
      <c r="B17" s="30" t="s">
        <v>56</v>
      </c>
      <c r="C17" s="31">
        <v>20</v>
      </c>
      <c r="D17" s="31">
        <v>27</v>
      </c>
      <c r="E17" s="31">
        <v>13</v>
      </c>
      <c r="F17" s="7">
        <f t="shared" si="0"/>
        <v>60</v>
      </c>
      <c r="G17" s="31"/>
      <c r="H17" s="32"/>
    </row>
    <row r="18" spans="1:8">
      <c r="A18" s="86"/>
      <c r="B18" s="30" t="s">
        <v>58</v>
      </c>
      <c r="C18" s="31">
        <v>17</v>
      </c>
      <c r="D18" s="31">
        <v>42</v>
      </c>
      <c r="E18" s="31">
        <v>49</v>
      </c>
      <c r="F18" s="7">
        <f t="shared" si="0"/>
        <v>108</v>
      </c>
      <c r="G18" s="31"/>
      <c r="H18" s="32"/>
    </row>
    <row r="19" spans="1:8">
      <c r="A19" s="64">
        <v>45843</v>
      </c>
      <c r="B19" s="33" t="s">
        <v>56</v>
      </c>
      <c r="C19" s="34"/>
      <c r="D19" s="34"/>
      <c r="E19" s="34"/>
      <c r="F19" s="35">
        <f t="shared" si="0"/>
        <v>0</v>
      </c>
      <c r="G19" s="34"/>
      <c r="H19" s="36"/>
    </row>
    <row r="20" spans="1:8">
      <c r="A20" s="65"/>
      <c r="B20" s="33" t="s">
        <v>58</v>
      </c>
      <c r="C20" s="34"/>
      <c r="D20" s="34"/>
      <c r="E20" s="34"/>
      <c r="F20" s="35">
        <f t="shared" si="0"/>
        <v>0</v>
      </c>
      <c r="G20" s="34"/>
      <c r="H20" s="36"/>
    </row>
    <row r="21" spans="1:8">
      <c r="A21" s="87">
        <v>45844</v>
      </c>
      <c r="B21" s="30" t="s">
        <v>56</v>
      </c>
      <c r="C21" s="31"/>
      <c r="D21" s="31"/>
      <c r="E21" s="31"/>
      <c r="F21" s="7">
        <f t="shared" si="0"/>
        <v>0</v>
      </c>
      <c r="G21" s="31"/>
      <c r="H21" s="32"/>
    </row>
    <row r="22" spans="1:8" ht="13.5" thickBot="1">
      <c r="A22" s="88"/>
      <c r="B22" s="37" t="s">
        <v>58</v>
      </c>
      <c r="C22" s="38"/>
      <c r="D22" s="38"/>
      <c r="E22" s="38"/>
      <c r="F22" s="39">
        <f t="shared" si="0"/>
        <v>0</v>
      </c>
      <c r="G22" s="38"/>
      <c r="H22" s="40"/>
    </row>
    <row r="23" spans="1:8">
      <c r="A23" s="89">
        <v>45845</v>
      </c>
      <c r="B23" s="41" t="s">
        <v>56</v>
      </c>
      <c r="C23" s="42">
        <v>20</v>
      </c>
      <c r="D23" s="42">
        <v>26</v>
      </c>
      <c r="E23" s="42">
        <v>14</v>
      </c>
      <c r="F23" s="43">
        <f t="shared" si="0"/>
        <v>60</v>
      </c>
      <c r="G23" s="42"/>
      <c r="H23" s="44"/>
    </row>
    <row r="24" spans="1:8">
      <c r="A24" s="65"/>
      <c r="B24" s="30" t="s">
        <v>58</v>
      </c>
      <c r="C24" s="31">
        <v>13</v>
      </c>
      <c r="D24" s="31">
        <v>41</v>
      </c>
      <c r="E24" s="31">
        <v>48</v>
      </c>
      <c r="F24" s="7">
        <f>SUM(C24:E24)</f>
        <v>102</v>
      </c>
      <c r="G24" s="31"/>
      <c r="H24" s="32"/>
    </row>
    <row r="25" spans="1:8">
      <c r="A25" s="87">
        <v>45846</v>
      </c>
      <c r="B25" s="33" t="s">
        <v>56</v>
      </c>
      <c r="C25" s="34">
        <v>20</v>
      </c>
      <c r="D25" s="34">
        <v>27</v>
      </c>
      <c r="E25" s="34">
        <v>13</v>
      </c>
      <c r="F25" s="35">
        <f t="shared" si="0"/>
        <v>60</v>
      </c>
      <c r="G25" s="34"/>
      <c r="H25" s="36"/>
    </row>
    <row r="26" spans="1:8">
      <c r="A26" s="86"/>
      <c r="B26" s="33" t="s">
        <v>58</v>
      </c>
      <c r="C26" s="34">
        <v>17</v>
      </c>
      <c r="D26" s="34">
        <v>42</v>
      </c>
      <c r="E26" s="34">
        <v>49</v>
      </c>
      <c r="F26" s="35">
        <f>SUM(C26:E26)</f>
        <v>108</v>
      </c>
      <c r="G26" s="34"/>
      <c r="H26" s="36"/>
    </row>
    <row r="27" spans="1:8">
      <c r="A27" s="64">
        <v>45847</v>
      </c>
      <c r="B27" s="30" t="s">
        <v>56</v>
      </c>
      <c r="C27" s="31">
        <v>20</v>
      </c>
      <c r="D27" s="31">
        <v>26</v>
      </c>
      <c r="E27" s="31">
        <v>14</v>
      </c>
      <c r="F27" s="7">
        <f t="shared" si="0"/>
        <v>60</v>
      </c>
      <c r="G27" s="31"/>
      <c r="H27" s="32"/>
    </row>
    <row r="28" spans="1:8">
      <c r="A28" s="65"/>
      <c r="B28" s="30" t="s">
        <v>58</v>
      </c>
      <c r="C28" s="31">
        <v>13</v>
      </c>
      <c r="D28" s="31">
        <v>41</v>
      </c>
      <c r="E28" s="31">
        <v>48</v>
      </c>
      <c r="F28" s="7">
        <f t="shared" si="0"/>
        <v>102</v>
      </c>
      <c r="G28" s="31"/>
      <c r="H28" s="32"/>
    </row>
    <row r="29" spans="1:8">
      <c r="A29" s="87">
        <v>45848</v>
      </c>
      <c r="B29" s="33" t="s">
        <v>56</v>
      </c>
      <c r="C29" s="34">
        <v>20</v>
      </c>
      <c r="D29" s="34">
        <v>27</v>
      </c>
      <c r="E29" s="34">
        <v>13</v>
      </c>
      <c r="F29" s="35">
        <f t="shared" si="0"/>
        <v>60</v>
      </c>
      <c r="G29" s="34"/>
      <c r="H29" s="36"/>
    </row>
    <row r="30" spans="1:8">
      <c r="A30" s="86"/>
      <c r="B30" s="33" t="s">
        <v>58</v>
      </c>
      <c r="C30" s="34">
        <v>17</v>
      </c>
      <c r="D30" s="34">
        <v>42</v>
      </c>
      <c r="E30" s="34">
        <v>49</v>
      </c>
      <c r="F30" s="35">
        <f t="shared" si="0"/>
        <v>108</v>
      </c>
      <c r="G30" s="34"/>
      <c r="H30" s="36"/>
    </row>
    <row r="31" spans="1:8">
      <c r="A31" s="64">
        <v>45849</v>
      </c>
      <c r="B31" s="30" t="s">
        <v>56</v>
      </c>
      <c r="C31" s="31">
        <v>16</v>
      </c>
      <c r="D31" s="31">
        <v>34</v>
      </c>
      <c r="E31" s="31">
        <v>60</v>
      </c>
      <c r="F31" s="7">
        <f>SUM(C31:E31)</f>
        <v>110</v>
      </c>
      <c r="G31" s="31"/>
      <c r="H31" s="32" t="s">
        <v>68</v>
      </c>
    </row>
    <row r="32" spans="1:8">
      <c r="A32" s="65"/>
      <c r="B32" s="30" t="s">
        <v>58</v>
      </c>
      <c r="C32" s="31">
        <v>16</v>
      </c>
      <c r="D32" s="31">
        <v>34</v>
      </c>
      <c r="E32" s="31">
        <v>60</v>
      </c>
      <c r="F32" s="7">
        <f t="shared" si="0"/>
        <v>110</v>
      </c>
      <c r="G32" s="31"/>
      <c r="H32" s="32" t="s">
        <v>68</v>
      </c>
    </row>
    <row r="33" spans="1:8">
      <c r="A33" s="87">
        <v>45850</v>
      </c>
      <c r="B33" s="33" t="s">
        <v>56</v>
      </c>
      <c r="C33" s="34"/>
      <c r="D33" s="34"/>
      <c r="E33" s="34"/>
      <c r="F33" s="35">
        <f>SUM(C33:E33)</f>
        <v>0</v>
      </c>
      <c r="G33" s="34"/>
      <c r="H33" s="36"/>
    </row>
    <row r="34" spans="1:8">
      <c r="A34" s="86"/>
      <c r="B34" s="33" t="s">
        <v>58</v>
      </c>
      <c r="C34" s="34"/>
      <c r="D34" s="34"/>
      <c r="E34" s="34"/>
      <c r="F34" s="35">
        <f t="shared" si="0"/>
        <v>0</v>
      </c>
      <c r="G34" s="34"/>
      <c r="H34" s="36"/>
    </row>
    <row r="35" spans="1:8">
      <c r="A35" s="64">
        <v>45851</v>
      </c>
      <c r="B35" s="30" t="s">
        <v>56</v>
      </c>
      <c r="C35" s="31">
        <v>16</v>
      </c>
      <c r="D35" s="31">
        <v>34</v>
      </c>
      <c r="E35" s="31">
        <v>60</v>
      </c>
      <c r="F35" s="7">
        <f t="shared" si="0"/>
        <v>110</v>
      </c>
      <c r="G35" s="31"/>
      <c r="H35" s="32" t="s">
        <v>69</v>
      </c>
    </row>
    <row r="36" spans="1:8" ht="13.5" thickBot="1">
      <c r="A36" s="90"/>
      <c r="B36" s="37" t="s">
        <v>58</v>
      </c>
      <c r="C36" s="38"/>
      <c r="D36" s="38"/>
      <c r="E36" s="38"/>
      <c r="F36" s="39">
        <f t="shared" si="0"/>
        <v>0</v>
      </c>
      <c r="G36" s="38"/>
      <c r="H36" s="40"/>
    </row>
    <row r="37" spans="1:8">
      <c r="A37" s="91">
        <v>45852</v>
      </c>
      <c r="B37" s="41" t="s">
        <v>56</v>
      </c>
      <c r="C37" s="42">
        <v>20</v>
      </c>
      <c r="D37" s="42">
        <v>26</v>
      </c>
      <c r="E37" s="42">
        <v>14</v>
      </c>
      <c r="F37" s="43">
        <f t="shared" si="0"/>
        <v>60</v>
      </c>
      <c r="G37" s="42"/>
      <c r="H37" s="44"/>
    </row>
    <row r="38" spans="1:8">
      <c r="A38" s="86"/>
      <c r="B38" s="30" t="s">
        <v>58</v>
      </c>
      <c r="C38" s="31">
        <v>13</v>
      </c>
      <c r="D38" s="31">
        <v>41</v>
      </c>
      <c r="E38" s="31">
        <v>48</v>
      </c>
      <c r="F38" s="7">
        <f t="shared" si="0"/>
        <v>102</v>
      </c>
      <c r="G38" s="31"/>
      <c r="H38" s="32"/>
    </row>
    <row r="39" spans="1:8">
      <c r="A39" s="64">
        <v>45853</v>
      </c>
      <c r="B39" s="33" t="s">
        <v>56</v>
      </c>
      <c r="C39" s="34">
        <v>20</v>
      </c>
      <c r="D39" s="34">
        <v>27</v>
      </c>
      <c r="E39" s="34">
        <v>13</v>
      </c>
      <c r="F39" s="35">
        <f t="shared" si="0"/>
        <v>60</v>
      </c>
      <c r="G39" s="34"/>
      <c r="H39" s="36"/>
    </row>
    <row r="40" spans="1:8">
      <c r="A40" s="65"/>
      <c r="B40" s="33" t="s">
        <v>58</v>
      </c>
      <c r="C40" s="34">
        <v>17</v>
      </c>
      <c r="D40" s="34">
        <v>42</v>
      </c>
      <c r="E40" s="34">
        <v>49</v>
      </c>
      <c r="F40" s="35">
        <f t="shared" si="0"/>
        <v>108</v>
      </c>
      <c r="G40" s="34"/>
      <c r="H40" s="36"/>
    </row>
    <row r="41" spans="1:8">
      <c r="A41" s="87">
        <v>45854</v>
      </c>
      <c r="B41" s="30" t="s">
        <v>56</v>
      </c>
      <c r="C41" s="31">
        <v>20</v>
      </c>
      <c r="D41" s="31">
        <v>26</v>
      </c>
      <c r="E41" s="31">
        <v>14</v>
      </c>
      <c r="F41" s="7">
        <f t="shared" si="0"/>
        <v>60</v>
      </c>
      <c r="G41" s="31"/>
      <c r="H41" s="32"/>
    </row>
    <row r="42" spans="1:8">
      <c r="A42" s="86"/>
      <c r="B42" s="30" t="s">
        <v>58</v>
      </c>
      <c r="C42" s="31">
        <v>13</v>
      </c>
      <c r="D42" s="31">
        <v>41</v>
      </c>
      <c r="E42" s="31">
        <v>48</v>
      </c>
      <c r="F42" s="7">
        <f t="shared" si="0"/>
        <v>102</v>
      </c>
      <c r="G42" s="31"/>
      <c r="H42" s="32"/>
    </row>
    <row r="43" spans="1:8">
      <c r="A43" s="64">
        <v>45855</v>
      </c>
      <c r="B43" s="33" t="s">
        <v>56</v>
      </c>
      <c r="C43" s="34">
        <v>20</v>
      </c>
      <c r="D43" s="34">
        <v>27</v>
      </c>
      <c r="E43" s="34">
        <v>13</v>
      </c>
      <c r="F43" s="35">
        <f t="shared" si="0"/>
        <v>60</v>
      </c>
      <c r="G43" s="34"/>
      <c r="H43" s="36"/>
    </row>
    <row r="44" spans="1:8">
      <c r="A44" s="65"/>
      <c r="B44" s="33" t="s">
        <v>58</v>
      </c>
      <c r="C44" s="34">
        <v>17</v>
      </c>
      <c r="D44" s="34">
        <v>42</v>
      </c>
      <c r="E44" s="34">
        <v>49</v>
      </c>
      <c r="F44" s="35">
        <f t="shared" si="0"/>
        <v>108</v>
      </c>
      <c r="G44" s="34"/>
      <c r="H44" s="36"/>
    </row>
    <row r="45" spans="1:8">
      <c r="A45" s="87">
        <v>45856</v>
      </c>
      <c r="B45" s="30" t="s">
        <v>56</v>
      </c>
      <c r="C45" s="31"/>
      <c r="D45" s="31"/>
      <c r="E45" s="31"/>
      <c r="F45" s="7">
        <f t="shared" si="0"/>
        <v>0</v>
      </c>
      <c r="G45" s="31"/>
      <c r="H45" s="32"/>
    </row>
    <row r="46" spans="1:8">
      <c r="A46" s="86"/>
      <c r="B46" s="30" t="s">
        <v>58</v>
      </c>
      <c r="C46" s="31"/>
      <c r="D46" s="31"/>
      <c r="E46" s="31"/>
      <c r="F46" s="7">
        <f t="shared" si="0"/>
        <v>0</v>
      </c>
      <c r="G46" s="31"/>
      <c r="H46" s="32"/>
    </row>
    <row r="47" spans="1:8">
      <c r="A47" s="64">
        <v>45857</v>
      </c>
      <c r="B47" s="33" t="s">
        <v>56</v>
      </c>
      <c r="C47" s="34"/>
      <c r="D47" s="34"/>
      <c r="E47" s="34">
        <f>+G47</f>
        <v>271</v>
      </c>
      <c r="F47" s="35">
        <f t="shared" si="0"/>
        <v>271</v>
      </c>
      <c r="G47" s="34">
        <v>271</v>
      </c>
      <c r="H47" s="36"/>
    </row>
    <row r="48" spans="1:8">
      <c r="A48" s="65"/>
      <c r="B48" s="33" t="s">
        <v>58</v>
      </c>
      <c r="C48" s="34"/>
      <c r="D48" s="34"/>
      <c r="E48" s="34">
        <f>+G48</f>
        <v>271</v>
      </c>
      <c r="F48" s="35">
        <f t="shared" si="0"/>
        <v>271</v>
      </c>
      <c r="G48" s="34">
        <v>271</v>
      </c>
      <c r="H48" s="36"/>
    </row>
    <row r="49" spans="1:8">
      <c r="A49" s="87">
        <v>45858</v>
      </c>
      <c r="B49" s="30" t="s">
        <v>56</v>
      </c>
      <c r="C49" s="31"/>
      <c r="D49" s="31"/>
      <c r="E49" s="31">
        <f>+G49</f>
        <v>271</v>
      </c>
      <c r="F49" s="7">
        <f t="shared" si="0"/>
        <v>271</v>
      </c>
      <c r="G49" s="31">
        <v>271</v>
      </c>
      <c r="H49" s="32"/>
    </row>
    <row r="50" spans="1:8" ht="13.5" thickBot="1">
      <c r="A50" s="88"/>
      <c r="B50" s="37" t="s">
        <v>58</v>
      </c>
      <c r="C50" s="38"/>
      <c r="D50" s="38"/>
      <c r="E50" s="38">
        <f>+G50</f>
        <v>271</v>
      </c>
      <c r="F50" s="39">
        <f t="shared" si="0"/>
        <v>271</v>
      </c>
      <c r="G50" s="38">
        <v>271</v>
      </c>
      <c r="H50" s="40"/>
    </row>
    <row r="51" spans="1:8">
      <c r="A51" s="89">
        <v>45859</v>
      </c>
      <c r="B51" s="41" t="s">
        <v>56</v>
      </c>
      <c r="C51" s="42">
        <v>20</v>
      </c>
      <c r="D51" s="42">
        <v>26</v>
      </c>
      <c r="E51" s="42">
        <v>14</v>
      </c>
      <c r="F51" s="43">
        <f t="shared" si="0"/>
        <v>60</v>
      </c>
      <c r="G51" s="42"/>
      <c r="H51" s="44"/>
    </row>
    <row r="52" spans="1:8">
      <c r="A52" s="65"/>
      <c r="B52" s="30" t="s">
        <v>58</v>
      </c>
      <c r="C52" s="31">
        <v>13</v>
      </c>
      <c r="D52" s="31">
        <v>41</v>
      </c>
      <c r="E52" s="31">
        <v>48</v>
      </c>
      <c r="F52" s="7">
        <f t="shared" si="0"/>
        <v>102</v>
      </c>
      <c r="G52" s="31"/>
      <c r="H52" s="32"/>
    </row>
    <row r="53" spans="1:8">
      <c r="A53" s="87">
        <v>45860</v>
      </c>
      <c r="B53" s="33" t="s">
        <v>56</v>
      </c>
      <c r="C53" s="34">
        <v>20</v>
      </c>
      <c r="D53" s="34">
        <v>27</v>
      </c>
      <c r="E53" s="34">
        <v>13</v>
      </c>
      <c r="F53" s="35">
        <f t="shared" si="0"/>
        <v>60</v>
      </c>
      <c r="G53" s="34"/>
      <c r="H53" s="36"/>
    </row>
    <row r="54" spans="1:8">
      <c r="A54" s="86"/>
      <c r="B54" s="33" t="s">
        <v>58</v>
      </c>
      <c r="C54" s="34">
        <v>17</v>
      </c>
      <c r="D54" s="34">
        <v>42</v>
      </c>
      <c r="E54" s="34">
        <v>49</v>
      </c>
      <c r="F54" s="35">
        <f t="shared" si="0"/>
        <v>108</v>
      </c>
      <c r="G54" s="34"/>
      <c r="H54" s="36"/>
    </row>
    <row r="55" spans="1:8">
      <c r="A55" s="64">
        <v>45861</v>
      </c>
      <c r="B55" s="30" t="s">
        <v>56</v>
      </c>
      <c r="C55" s="31">
        <v>20</v>
      </c>
      <c r="D55" s="31">
        <v>26</v>
      </c>
      <c r="E55" s="31">
        <v>14</v>
      </c>
      <c r="F55" s="7">
        <f t="shared" si="0"/>
        <v>60</v>
      </c>
      <c r="G55" s="31"/>
      <c r="H55" s="32"/>
    </row>
    <row r="56" spans="1:8">
      <c r="A56" s="65"/>
      <c r="B56" s="30" t="s">
        <v>58</v>
      </c>
      <c r="C56" s="31">
        <v>13</v>
      </c>
      <c r="D56" s="31">
        <v>41</v>
      </c>
      <c r="E56" s="31">
        <v>48</v>
      </c>
      <c r="F56" s="7">
        <f t="shared" si="0"/>
        <v>102</v>
      </c>
      <c r="G56" s="31"/>
      <c r="H56" s="32"/>
    </row>
    <row r="57" spans="1:8">
      <c r="A57" s="87">
        <v>45862</v>
      </c>
      <c r="B57" s="33" t="s">
        <v>56</v>
      </c>
      <c r="C57" s="34">
        <v>20</v>
      </c>
      <c r="D57" s="34">
        <v>27</v>
      </c>
      <c r="E57" s="34">
        <v>13</v>
      </c>
      <c r="F57" s="35">
        <f t="shared" si="0"/>
        <v>60</v>
      </c>
      <c r="G57" s="34"/>
      <c r="H57" s="36"/>
    </row>
    <row r="58" spans="1:8">
      <c r="A58" s="86"/>
      <c r="B58" s="33" t="s">
        <v>58</v>
      </c>
      <c r="C58" s="34">
        <v>17</v>
      </c>
      <c r="D58" s="34">
        <v>42</v>
      </c>
      <c r="E58" s="34">
        <v>49</v>
      </c>
      <c r="F58" s="35">
        <f t="shared" si="0"/>
        <v>108</v>
      </c>
      <c r="G58" s="34"/>
      <c r="H58" s="36"/>
    </row>
    <row r="59" spans="1:8">
      <c r="A59" s="64">
        <v>45863</v>
      </c>
      <c r="B59" s="30" t="s">
        <v>56</v>
      </c>
      <c r="C59" s="31"/>
      <c r="D59" s="31"/>
      <c r="E59" s="31"/>
      <c r="F59" s="7">
        <f t="shared" si="0"/>
        <v>0</v>
      </c>
      <c r="G59" s="31"/>
      <c r="H59" s="32"/>
    </row>
    <row r="60" spans="1:8">
      <c r="A60" s="65"/>
      <c r="B60" s="30" t="s">
        <v>58</v>
      </c>
      <c r="C60" s="31"/>
      <c r="D60" s="31"/>
      <c r="E60" s="31"/>
      <c r="F60" s="7">
        <f t="shared" si="0"/>
        <v>0</v>
      </c>
      <c r="G60" s="31"/>
      <c r="H60" s="32"/>
    </row>
    <row r="61" spans="1:8">
      <c r="A61" s="87">
        <v>45864</v>
      </c>
      <c r="B61" s="33" t="s">
        <v>56</v>
      </c>
      <c r="C61" s="34"/>
      <c r="D61" s="34"/>
      <c r="E61" s="34"/>
      <c r="F61" s="35">
        <f t="shared" si="0"/>
        <v>0</v>
      </c>
      <c r="G61" s="34"/>
      <c r="H61" s="36"/>
    </row>
    <row r="62" spans="1:8">
      <c r="A62" s="86"/>
      <c r="B62" s="33" t="s">
        <v>58</v>
      </c>
      <c r="C62" s="34"/>
      <c r="D62" s="34"/>
      <c r="E62" s="34"/>
      <c r="F62" s="35">
        <f t="shared" si="0"/>
        <v>0</v>
      </c>
      <c r="G62" s="34"/>
      <c r="H62" s="36"/>
    </row>
    <row r="63" spans="1:8">
      <c r="A63" s="64">
        <v>45865</v>
      </c>
      <c r="B63" s="30" t="s">
        <v>56</v>
      </c>
      <c r="C63" s="31"/>
      <c r="D63" s="31"/>
      <c r="E63" s="31"/>
      <c r="F63" s="7">
        <f t="shared" si="0"/>
        <v>0</v>
      </c>
      <c r="G63" s="31"/>
      <c r="H63" s="32"/>
    </row>
    <row r="64" spans="1:8" ht="13.5" thickBot="1">
      <c r="A64" s="90"/>
      <c r="B64" s="37" t="s">
        <v>58</v>
      </c>
      <c r="C64" s="38"/>
      <c r="D64" s="38"/>
      <c r="E64" s="38"/>
      <c r="F64" s="39">
        <f t="shared" si="0"/>
        <v>0</v>
      </c>
      <c r="G64" s="38"/>
      <c r="H64" s="40"/>
    </row>
    <row r="65" spans="1:8">
      <c r="A65" s="91">
        <v>45866</v>
      </c>
      <c r="B65" s="41" t="s">
        <v>56</v>
      </c>
      <c r="C65" s="42">
        <v>20</v>
      </c>
      <c r="D65" s="42">
        <v>26</v>
      </c>
      <c r="E65" s="42">
        <v>14</v>
      </c>
      <c r="F65" s="43">
        <f t="shared" si="0"/>
        <v>60</v>
      </c>
      <c r="G65" s="42"/>
      <c r="H65" s="44"/>
    </row>
    <row r="66" spans="1:8">
      <c r="A66" s="86"/>
      <c r="B66" s="30" t="s">
        <v>58</v>
      </c>
      <c r="C66" s="31">
        <v>13</v>
      </c>
      <c r="D66" s="31">
        <v>41</v>
      </c>
      <c r="E66" s="31">
        <v>48</v>
      </c>
      <c r="F66" s="7">
        <f t="shared" si="0"/>
        <v>102</v>
      </c>
      <c r="G66" s="31"/>
      <c r="H66" s="32"/>
    </row>
    <row r="67" spans="1:8">
      <c r="A67" s="64">
        <v>45867</v>
      </c>
      <c r="B67" s="33" t="s">
        <v>56</v>
      </c>
      <c r="C67" s="34">
        <v>20</v>
      </c>
      <c r="D67" s="34">
        <v>27</v>
      </c>
      <c r="E67" s="34">
        <v>13</v>
      </c>
      <c r="F67" s="35">
        <f t="shared" si="0"/>
        <v>60</v>
      </c>
      <c r="G67" s="34"/>
      <c r="H67" s="36"/>
    </row>
    <row r="68" spans="1:8">
      <c r="A68" s="65"/>
      <c r="B68" s="33" t="s">
        <v>58</v>
      </c>
      <c r="C68" s="34">
        <v>17</v>
      </c>
      <c r="D68" s="34">
        <v>42</v>
      </c>
      <c r="E68" s="34">
        <v>49</v>
      </c>
      <c r="F68" s="35">
        <f t="shared" si="0"/>
        <v>108</v>
      </c>
      <c r="G68" s="34"/>
      <c r="H68" s="36"/>
    </row>
    <row r="69" spans="1:8">
      <c r="A69" s="87">
        <v>45868</v>
      </c>
      <c r="B69" s="30" t="s">
        <v>56</v>
      </c>
      <c r="C69" s="31">
        <v>20</v>
      </c>
      <c r="D69" s="31">
        <v>26</v>
      </c>
      <c r="E69" s="31">
        <v>14</v>
      </c>
      <c r="F69" s="7">
        <f t="shared" si="0"/>
        <v>60</v>
      </c>
      <c r="G69" s="31"/>
      <c r="H69" s="32"/>
    </row>
    <row r="70" spans="1:8">
      <c r="A70" s="86"/>
      <c r="B70" s="30" t="s">
        <v>58</v>
      </c>
      <c r="C70" s="31">
        <v>13</v>
      </c>
      <c r="D70" s="31">
        <v>41</v>
      </c>
      <c r="E70" s="31">
        <v>48</v>
      </c>
      <c r="F70" s="7">
        <f t="shared" si="0"/>
        <v>102</v>
      </c>
      <c r="G70" s="31"/>
      <c r="H70" s="32"/>
    </row>
    <row r="71" spans="1:8">
      <c r="A71" s="64">
        <v>45869</v>
      </c>
      <c r="B71" s="33" t="s">
        <v>56</v>
      </c>
      <c r="C71" s="34">
        <v>20</v>
      </c>
      <c r="D71" s="34">
        <v>27</v>
      </c>
      <c r="E71" s="34">
        <v>13</v>
      </c>
      <c r="F71" s="35">
        <f t="shared" si="0"/>
        <v>60</v>
      </c>
      <c r="G71" s="34"/>
      <c r="H71" s="36"/>
    </row>
    <row r="72" spans="1:8">
      <c r="A72" s="65"/>
      <c r="B72" s="33" t="s">
        <v>58</v>
      </c>
      <c r="C72" s="34">
        <v>17</v>
      </c>
      <c r="D72" s="34">
        <v>42</v>
      </c>
      <c r="E72" s="34">
        <v>49</v>
      </c>
      <c r="F72" s="35">
        <f t="shared" si="0"/>
        <v>108</v>
      </c>
      <c r="G72" s="34"/>
      <c r="H72" s="36"/>
    </row>
    <row r="73" spans="1:8">
      <c r="A73" s="87">
        <v>45870</v>
      </c>
      <c r="B73" s="30" t="s">
        <v>56</v>
      </c>
      <c r="C73" s="31"/>
      <c r="D73" s="31"/>
      <c r="E73" s="31"/>
      <c r="F73" s="7">
        <f t="shared" si="0"/>
        <v>0</v>
      </c>
      <c r="G73" s="31"/>
      <c r="H73" s="32"/>
    </row>
    <row r="74" spans="1:8">
      <c r="A74" s="86"/>
      <c r="B74" s="30" t="s">
        <v>58</v>
      </c>
      <c r="C74" s="31"/>
      <c r="D74" s="31"/>
      <c r="E74" s="31"/>
      <c r="F74" s="7">
        <f t="shared" ref="F74:F78" si="1">SUM(C74:E74)</f>
        <v>0</v>
      </c>
      <c r="G74" s="31"/>
      <c r="H74" s="32"/>
    </row>
    <row r="75" spans="1:8">
      <c r="A75" s="64">
        <v>45871</v>
      </c>
      <c r="B75" s="33" t="s">
        <v>56</v>
      </c>
      <c r="C75" s="34"/>
      <c r="D75" s="34"/>
      <c r="E75" s="34"/>
      <c r="F75" s="35">
        <f t="shared" si="1"/>
        <v>0</v>
      </c>
      <c r="G75" s="34"/>
      <c r="H75" s="36"/>
    </row>
    <row r="76" spans="1:8">
      <c r="A76" s="65"/>
      <c r="B76" s="33" t="s">
        <v>58</v>
      </c>
      <c r="C76" s="34"/>
      <c r="D76" s="34"/>
      <c r="E76" s="34"/>
      <c r="F76" s="35">
        <f t="shared" si="1"/>
        <v>0</v>
      </c>
      <c r="G76" s="34"/>
      <c r="H76" s="36"/>
    </row>
    <row r="77" spans="1:8">
      <c r="A77" s="87">
        <v>45872</v>
      </c>
      <c r="B77" s="30" t="s">
        <v>56</v>
      </c>
      <c r="C77" s="31"/>
      <c r="D77" s="31"/>
      <c r="E77" s="31"/>
      <c r="F77" s="7">
        <f t="shared" si="1"/>
        <v>0</v>
      </c>
      <c r="G77" s="31"/>
      <c r="H77" s="32"/>
    </row>
    <row r="78" spans="1:8" ht="13.5" thickBot="1">
      <c r="A78" s="88"/>
      <c r="B78" s="37" t="s">
        <v>58</v>
      </c>
      <c r="C78" s="38"/>
      <c r="D78" s="38"/>
      <c r="E78" s="38"/>
      <c r="F78" s="39">
        <f t="shared" si="1"/>
        <v>0</v>
      </c>
      <c r="G78" s="38"/>
      <c r="H78" s="40"/>
    </row>
    <row r="79" spans="1:8">
      <c r="A79" s="93"/>
      <c r="B79" s="93"/>
      <c r="C79" s="93"/>
      <c r="D79" s="93"/>
      <c r="E79" s="93"/>
      <c r="F79" s="93"/>
      <c r="G79" s="93"/>
      <c r="H79" s="93"/>
    </row>
    <row r="80" spans="1:8">
      <c r="A80" s="92"/>
      <c r="B80" s="92"/>
      <c r="C80" s="92"/>
      <c r="D80" s="92"/>
      <c r="E80" s="92"/>
      <c r="F80" s="92"/>
      <c r="G80" s="92"/>
      <c r="H80" s="92"/>
    </row>
    <row r="81" spans="1:8">
      <c r="A81" s="69"/>
      <c r="B81" s="69"/>
      <c r="C81" s="69"/>
      <c r="D81" s="69"/>
      <c r="E81" s="69"/>
      <c r="F81" s="69"/>
      <c r="G81" s="69"/>
      <c r="H81" s="69"/>
    </row>
  </sheetData>
  <mergeCells count="48">
    <mergeCell ref="A19:A20"/>
    <mergeCell ref="B1:G1"/>
    <mergeCell ref="A2:H2"/>
    <mergeCell ref="C3:F3"/>
    <mergeCell ref="C4:F4"/>
    <mergeCell ref="C5:F5"/>
    <mergeCell ref="A7:A8"/>
    <mergeCell ref="B7:B8"/>
    <mergeCell ref="C7:F7"/>
    <mergeCell ref="G7:G8"/>
    <mergeCell ref="H7:H8"/>
    <mergeCell ref="A9:A10"/>
    <mergeCell ref="A11:A12"/>
    <mergeCell ref="A13:A14"/>
    <mergeCell ref="A15:A16"/>
    <mergeCell ref="A17:A18"/>
    <mergeCell ref="A43:A44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67:A68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80:H80"/>
    <mergeCell ref="A81:H81"/>
    <mergeCell ref="A69:A70"/>
    <mergeCell ref="A71:A72"/>
    <mergeCell ref="A73:A74"/>
    <mergeCell ref="A75:A76"/>
    <mergeCell ref="A77:A78"/>
    <mergeCell ref="A79:H79"/>
  </mergeCells>
  <conditionalFormatting sqref="B3">
    <cfRule type="expression" dxfId="11" priority="6">
      <formula>$B$3="Seleccionar Casa Atrapasueños"</formula>
    </cfRule>
  </conditionalFormatting>
  <conditionalFormatting sqref="C5">
    <cfRule type="cellIs" dxfId="10" priority="3" operator="lessThan">
      <formula>$B$5</formula>
    </cfRule>
    <cfRule type="cellIs" dxfId="9" priority="4" operator="greaterThanOrEqual">
      <formula>$B$5</formula>
    </cfRule>
  </conditionalFormatting>
  <conditionalFormatting sqref="G3">
    <cfRule type="expression" dxfId="8" priority="5">
      <formula>$G$3="Seleccionar mes"</formula>
    </cfRule>
  </conditionalFormatting>
  <conditionalFormatting sqref="G5">
    <cfRule type="cellIs" dxfId="7" priority="1" operator="lessThan">
      <formula>$H$5</formula>
    </cfRule>
    <cfRule type="cellIs" dxfId="6" priority="2" operator="greaterThanOrEqual">
      <formula>$H$5</formula>
    </cfRule>
  </conditionalFormatting>
  <dataValidations count="3">
    <dataValidation operator="greaterThan" allowBlank="1" showInputMessage="1" showErrorMessage="1" errorTitle="Indicar cantidad de Participante" error="Se debe indicar la cantidad de participantes. Tener en cuenta la nota (*)" sqref="H9:H78" xr:uid="{CA324718-6704-439C-800D-54E4F14DDDD8}"/>
    <dataValidation type="whole" operator="greaterThan" allowBlank="1" showInputMessage="1" showErrorMessage="1" sqref="C9:E78 G9:G78" xr:uid="{14049538-8806-4257-AC3D-113EBDE32331}">
      <formula1>0</formula1>
    </dataValidation>
    <dataValidation operator="greaterThan" allowBlank="1" showInputMessage="1" showErrorMessage="1" sqref="F9:F78" xr:uid="{87F0A629-9E7B-4EBA-B81F-E7F84B70DF02}"/>
  </dataValidations>
  <pageMargins left="0.7" right="0.7" top="0.75" bottom="0.75" header="0.3" footer="0.3"/>
  <pageSetup paperSize="9" scale="54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08A9-A367-40C8-9257-DA1CA5AFD358}">
  <sheetPr>
    <tabColor theme="5" tint="0.39997558519241921"/>
  </sheetPr>
  <dimension ref="A1:H81"/>
  <sheetViews>
    <sheetView tabSelected="1" view="pageBreakPreview" zoomScaleNormal="145" zoomScaleSheetLayoutView="100" workbookViewId="0">
      <selection activeCell="A80" sqref="A80:H80"/>
    </sheetView>
  </sheetViews>
  <sheetFormatPr defaultColWidth="10.85546875" defaultRowHeight="12.75"/>
  <cols>
    <col min="1" max="1" width="26.7109375" style="5" bestFit="1" customWidth="1"/>
    <col min="2" max="2" width="24.42578125" style="5" customWidth="1"/>
    <col min="3" max="6" width="7.140625" style="5" customWidth="1"/>
    <col min="7" max="7" width="26.42578125" style="5" bestFit="1" customWidth="1"/>
    <col min="8" max="8" width="37" style="5" customWidth="1"/>
    <col min="9" max="16384" width="10.85546875" style="5"/>
  </cols>
  <sheetData>
    <row r="1" spans="1:8" ht="91.5" customHeight="1" thickBot="1">
      <c r="A1" s="16" t="e" vm="1">
        <v>#VALUE!</v>
      </c>
      <c r="B1" s="66" t="s">
        <v>40</v>
      </c>
      <c r="C1" s="66"/>
      <c r="D1" s="66"/>
      <c r="E1" s="66"/>
      <c r="F1" s="66"/>
      <c r="G1" s="66"/>
      <c r="H1" s="17" t="e" vm="2">
        <v>#VALUE!</v>
      </c>
    </row>
    <row r="2" spans="1:8" ht="13.5" thickBot="1">
      <c r="A2" s="67"/>
      <c r="B2" s="67"/>
      <c r="C2" s="67"/>
      <c r="D2" s="67"/>
      <c r="E2" s="67"/>
      <c r="F2" s="67"/>
      <c r="G2" s="67"/>
      <c r="H2" s="67"/>
    </row>
    <row r="3" spans="1:8" ht="13.5" thickBot="1">
      <c r="A3" s="5" t="s">
        <v>41</v>
      </c>
      <c r="B3" s="18" t="s">
        <v>70</v>
      </c>
      <c r="C3" s="68"/>
      <c r="D3" s="69"/>
      <c r="E3" s="69"/>
      <c r="F3" s="70"/>
      <c r="G3" s="20" t="s">
        <v>43</v>
      </c>
      <c r="H3" s="21"/>
    </row>
    <row r="4" spans="1:8" ht="15.75" customHeight="1" thickBot="1">
      <c r="A4" s="5" t="s">
        <v>44</v>
      </c>
      <c r="B4" s="5" t="s">
        <v>22</v>
      </c>
      <c r="C4" s="69" t="s">
        <v>45</v>
      </c>
      <c r="D4" s="69"/>
      <c r="E4" s="69"/>
      <c r="F4" s="69"/>
      <c r="G4" s="19" t="s">
        <v>46</v>
      </c>
    </row>
    <row r="5" spans="1:8" ht="15.75" customHeight="1" thickBot="1">
      <c r="B5" s="22">
        <v>1800</v>
      </c>
      <c r="C5" s="71">
        <f>SUM(F9:F78)</f>
        <v>2403</v>
      </c>
      <c r="D5" s="72"/>
      <c r="E5" s="72"/>
      <c r="F5" s="73"/>
      <c r="G5" s="23">
        <f>SUM(G9:G78)</f>
        <v>593</v>
      </c>
      <c r="H5" s="22">
        <v>585</v>
      </c>
    </row>
    <row r="6" spans="1:8" ht="13.5" thickBot="1"/>
    <row r="7" spans="1:8" ht="38.25" customHeight="1">
      <c r="A7" s="74" t="s">
        <v>47</v>
      </c>
      <c r="B7" s="76" t="s">
        <v>48</v>
      </c>
      <c r="C7" s="78" t="s">
        <v>49</v>
      </c>
      <c r="D7" s="79"/>
      <c r="E7" s="79"/>
      <c r="F7" s="80"/>
      <c r="G7" s="81" t="s">
        <v>50</v>
      </c>
      <c r="H7" s="83" t="s">
        <v>51</v>
      </c>
    </row>
    <row r="8" spans="1:8" ht="26.25" thickBot="1">
      <c r="A8" s="75"/>
      <c r="B8" s="77"/>
      <c r="C8" s="24" t="s">
        <v>52</v>
      </c>
      <c r="D8" s="25" t="s">
        <v>53</v>
      </c>
      <c r="E8" s="25" t="s">
        <v>54</v>
      </c>
      <c r="F8" s="25" t="s">
        <v>55</v>
      </c>
      <c r="G8" s="82"/>
      <c r="H8" s="84"/>
    </row>
    <row r="9" spans="1:8">
      <c r="A9" s="85">
        <v>45838</v>
      </c>
      <c r="B9" s="26" t="s">
        <v>56</v>
      </c>
      <c r="C9" s="27">
        <v>19</v>
      </c>
      <c r="D9" s="27">
        <v>18</v>
      </c>
      <c r="E9" s="27"/>
      <c r="F9" s="28">
        <f>SUM(C9:E9)</f>
        <v>37</v>
      </c>
      <c r="G9" s="27"/>
      <c r="H9" s="29"/>
    </row>
    <row r="10" spans="1:8">
      <c r="A10" s="86"/>
      <c r="B10" s="30" t="s">
        <v>58</v>
      </c>
      <c r="C10" s="31"/>
      <c r="D10" s="31"/>
      <c r="E10" s="31">
        <v>42</v>
      </c>
      <c r="F10" s="7">
        <f t="shared" ref="F10:F73" si="0">SUM(C10:E10)</f>
        <v>42</v>
      </c>
      <c r="G10" s="31"/>
      <c r="H10" s="32"/>
    </row>
    <row r="11" spans="1:8">
      <c r="A11" s="64">
        <v>45839</v>
      </c>
      <c r="B11" s="33" t="s">
        <v>56</v>
      </c>
      <c r="C11" s="34">
        <v>19</v>
      </c>
      <c r="D11" s="34">
        <v>17</v>
      </c>
      <c r="E11" s="34"/>
      <c r="F11" s="35">
        <f t="shared" si="0"/>
        <v>36</v>
      </c>
      <c r="G11" s="34"/>
      <c r="H11" s="36"/>
    </row>
    <row r="12" spans="1:8">
      <c r="A12" s="65"/>
      <c r="B12" s="33" t="s">
        <v>58</v>
      </c>
      <c r="C12" s="34"/>
      <c r="D12" s="34"/>
      <c r="E12" s="34">
        <v>51</v>
      </c>
      <c r="F12" s="35">
        <f t="shared" si="0"/>
        <v>51</v>
      </c>
      <c r="G12" s="34"/>
      <c r="H12" s="36"/>
    </row>
    <row r="13" spans="1:8">
      <c r="A13" s="87">
        <v>45840</v>
      </c>
      <c r="B13" s="30" t="s">
        <v>56</v>
      </c>
      <c r="C13" s="31">
        <v>20</v>
      </c>
      <c r="D13" s="31">
        <v>17</v>
      </c>
      <c r="E13" s="31"/>
      <c r="F13" s="7">
        <f t="shared" si="0"/>
        <v>37</v>
      </c>
      <c r="G13" s="31"/>
      <c r="H13" s="32"/>
    </row>
    <row r="14" spans="1:8">
      <c r="A14" s="86"/>
      <c r="B14" s="30" t="s">
        <v>58</v>
      </c>
      <c r="C14" s="31"/>
      <c r="D14" s="31"/>
      <c r="E14" s="31">
        <v>49</v>
      </c>
      <c r="F14" s="7">
        <f t="shared" si="0"/>
        <v>49</v>
      </c>
      <c r="G14" s="31"/>
      <c r="H14" s="32"/>
    </row>
    <row r="15" spans="1:8">
      <c r="A15" s="64">
        <v>45841</v>
      </c>
      <c r="B15" s="33" t="s">
        <v>56</v>
      </c>
      <c r="C15" s="34">
        <v>19</v>
      </c>
      <c r="D15" s="34">
        <v>18</v>
      </c>
      <c r="E15" s="34"/>
      <c r="F15" s="35">
        <f t="shared" si="0"/>
        <v>37</v>
      </c>
      <c r="G15" s="34"/>
      <c r="H15" s="36"/>
    </row>
    <row r="16" spans="1:8">
      <c r="A16" s="65"/>
      <c r="B16" s="33" t="s">
        <v>58</v>
      </c>
      <c r="C16" s="34">
        <v>39</v>
      </c>
      <c r="D16" s="34">
        <v>34</v>
      </c>
      <c r="E16" s="34"/>
      <c r="F16" s="35">
        <f t="shared" si="0"/>
        <v>73</v>
      </c>
      <c r="G16" s="34"/>
      <c r="H16" s="36"/>
    </row>
    <row r="17" spans="1:8">
      <c r="A17" s="87">
        <v>45842</v>
      </c>
      <c r="B17" s="30" t="s">
        <v>56</v>
      </c>
      <c r="C17" s="31"/>
      <c r="D17" s="31"/>
      <c r="E17" s="31"/>
      <c r="F17" s="7">
        <f t="shared" si="0"/>
        <v>0</v>
      </c>
      <c r="G17" s="31"/>
      <c r="H17" s="32"/>
    </row>
    <row r="18" spans="1:8">
      <c r="A18" s="86"/>
      <c r="B18" s="30" t="s">
        <v>58</v>
      </c>
      <c r="C18" s="31"/>
      <c r="D18" s="31"/>
      <c r="E18" s="31"/>
      <c r="F18" s="7">
        <f t="shared" si="0"/>
        <v>0</v>
      </c>
      <c r="G18" s="31"/>
      <c r="H18" s="32"/>
    </row>
    <row r="19" spans="1:8">
      <c r="A19" s="64">
        <v>45843</v>
      </c>
      <c r="B19" s="33" t="s">
        <v>56</v>
      </c>
      <c r="C19" s="34"/>
      <c r="D19" s="34"/>
      <c r="E19" s="34"/>
      <c r="F19" s="35">
        <f t="shared" si="0"/>
        <v>0</v>
      </c>
      <c r="G19" s="34"/>
      <c r="H19" s="36"/>
    </row>
    <row r="20" spans="1:8">
      <c r="A20" s="65"/>
      <c r="B20" s="33" t="s">
        <v>58</v>
      </c>
      <c r="C20" s="34"/>
      <c r="D20" s="34"/>
      <c r="E20" s="34">
        <f>G20</f>
        <v>135</v>
      </c>
      <c r="F20" s="35">
        <f t="shared" si="0"/>
        <v>135</v>
      </c>
      <c r="G20" s="34">
        <v>135</v>
      </c>
      <c r="H20" s="36"/>
    </row>
    <row r="21" spans="1:8">
      <c r="A21" s="87">
        <v>45844</v>
      </c>
      <c r="B21" s="30" t="s">
        <v>56</v>
      </c>
      <c r="C21" s="31"/>
      <c r="D21" s="31"/>
      <c r="E21" s="31"/>
      <c r="F21" s="7">
        <f t="shared" si="0"/>
        <v>0</v>
      </c>
      <c r="G21" s="31"/>
      <c r="H21" s="32"/>
    </row>
    <row r="22" spans="1:8" ht="13.5" thickBot="1">
      <c r="A22" s="88"/>
      <c r="B22" s="37" t="s">
        <v>58</v>
      </c>
      <c r="C22" s="38"/>
      <c r="D22" s="38"/>
      <c r="E22" s="38"/>
      <c r="F22" s="39">
        <f t="shared" si="0"/>
        <v>0</v>
      </c>
      <c r="G22" s="38"/>
      <c r="H22" s="40"/>
    </row>
    <row r="23" spans="1:8">
      <c r="A23" s="89">
        <v>45845</v>
      </c>
      <c r="B23" s="41" t="s">
        <v>56</v>
      </c>
      <c r="C23" s="42"/>
      <c r="D23" s="42"/>
      <c r="E23" s="42">
        <v>20</v>
      </c>
      <c r="F23" s="43">
        <f t="shared" si="0"/>
        <v>20</v>
      </c>
      <c r="G23" s="42"/>
      <c r="H23" s="44"/>
    </row>
    <row r="24" spans="1:8">
      <c r="A24" s="65"/>
      <c r="B24" s="30" t="s">
        <v>58</v>
      </c>
      <c r="C24" s="31">
        <v>39</v>
      </c>
      <c r="D24" s="31">
        <v>35</v>
      </c>
      <c r="E24" s="31"/>
      <c r="F24" s="7">
        <f t="shared" si="0"/>
        <v>74</v>
      </c>
      <c r="G24" s="31"/>
      <c r="H24" s="32"/>
    </row>
    <row r="25" spans="1:8">
      <c r="A25" s="87">
        <v>45846</v>
      </c>
      <c r="B25" s="33" t="s">
        <v>56</v>
      </c>
      <c r="C25" s="34"/>
      <c r="D25" s="34"/>
      <c r="E25" s="34">
        <v>51</v>
      </c>
      <c r="F25" s="35">
        <f t="shared" si="0"/>
        <v>51</v>
      </c>
      <c r="G25" s="34"/>
      <c r="H25" s="36"/>
    </row>
    <row r="26" spans="1:8">
      <c r="A26" s="86"/>
      <c r="B26" s="33" t="s">
        <v>58</v>
      </c>
      <c r="C26" s="34">
        <v>19</v>
      </c>
      <c r="D26" s="34">
        <v>17</v>
      </c>
      <c r="E26" s="34"/>
      <c r="F26" s="35">
        <f t="shared" si="0"/>
        <v>36</v>
      </c>
      <c r="G26" s="34"/>
      <c r="H26" s="36"/>
    </row>
    <row r="27" spans="1:8">
      <c r="A27" s="64">
        <v>45847</v>
      </c>
      <c r="B27" s="30" t="s">
        <v>56</v>
      </c>
      <c r="C27" s="31"/>
      <c r="D27" s="31"/>
      <c r="E27" s="31">
        <v>22</v>
      </c>
      <c r="F27" s="7">
        <f t="shared" si="0"/>
        <v>22</v>
      </c>
      <c r="G27" s="31"/>
      <c r="H27" s="32"/>
    </row>
    <row r="28" spans="1:8">
      <c r="A28" s="65"/>
      <c r="B28" s="30" t="s">
        <v>58</v>
      </c>
      <c r="C28" s="31">
        <v>39</v>
      </c>
      <c r="D28" s="31">
        <v>35</v>
      </c>
      <c r="E28" s="31"/>
      <c r="F28" s="7">
        <f t="shared" si="0"/>
        <v>74</v>
      </c>
      <c r="G28" s="31"/>
      <c r="H28" s="32"/>
    </row>
    <row r="29" spans="1:8">
      <c r="A29" s="87">
        <v>45848</v>
      </c>
      <c r="B29" s="33" t="s">
        <v>56</v>
      </c>
      <c r="C29" s="34"/>
      <c r="D29" s="34"/>
      <c r="E29" s="34">
        <v>49</v>
      </c>
      <c r="F29" s="35">
        <f t="shared" si="0"/>
        <v>49</v>
      </c>
      <c r="G29" s="34"/>
      <c r="H29" s="36"/>
    </row>
    <row r="30" spans="1:8">
      <c r="A30" s="86"/>
      <c r="B30" s="33" t="s">
        <v>58</v>
      </c>
      <c r="C30" s="34">
        <v>19</v>
      </c>
      <c r="D30" s="34">
        <v>17</v>
      </c>
      <c r="E30" s="34"/>
      <c r="F30" s="35">
        <f t="shared" si="0"/>
        <v>36</v>
      </c>
      <c r="G30" s="34"/>
      <c r="H30" s="36"/>
    </row>
    <row r="31" spans="1:8">
      <c r="A31" s="64">
        <v>45849</v>
      </c>
      <c r="B31" s="30" t="s">
        <v>56</v>
      </c>
      <c r="C31" s="31"/>
      <c r="D31" s="31"/>
      <c r="E31" s="31"/>
      <c r="F31" s="7">
        <f t="shared" si="0"/>
        <v>0</v>
      </c>
      <c r="G31" s="31"/>
      <c r="H31" s="32"/>
    </row>
    <row r="32" spans="1:8">
      <c r="A32" s="65"/>
      <c r="B32" s="30" t="s">
        <v>58</v>
      </c>
      <c r="C32" s="31"/>
      <c r="D32" s="31"/>
      <c r="E32" s="31"/>
      <c r="F32" s="7">
        <f t="shared" si="0"/>
        <v>0</v>
      </c>
      <c r="G32" s="31"/>
      <c r="H32" s="32"/>
    </row>
    <row r="33" spans="1:8">
      <c r="A33" s="87">
        <v>45850</v>
      </c>
      <c r="B33" s="33" t="s">
        <v>56</v>
      </c>
      <c r="C33" s="34"/>
      <c r="D33" s="34"/>
      <c r="E33" s="34"/>
      <c r="F33" s="35">
        <f t="shared" si="0"/>
        <v>0</v>
      </c>
      <c r="G33" s="34"/>
      <c r="H33" s="36"/>
    </row>
    <row r="34" spans="1:8">
      <c r="A34" s="86"/>
      <c r="B34" s="33" t="s">
        <v>58</v>
      </c>
      <c r="C34" s="34"/>
      <c r="D34" s="34"/>
      <c r="E34" s="34">
        <f>G34</f>
        <v>113</v>
      </c>
      <c r="F34" s="35">
        <f t="shared" si="0"/>
        <v>113</v>
      </c>
      <c r="G34" s="34">
        <v>113</v>
      </c>
      <c r="H34" s="36"/>
    </row>
    <row r="35" spans="1:8">
      <c r="A35" s="64">
        <v>45851</v>
      </c>
      <c r="B35" s="30" t="s">
        <v>56</v>
      </c>
      <c r="C35" s="31"/>
      <c r="D35" s="31"/>
      <c r="E35" s="31"/>
      <c r="F35" s="7">
        <f t="shared" si="0"/>
        <v>0</v>
      </c>
      <c r="G35" s="31"/>
      <c r="H35" s="32"/>
    </row>
    <row r="36" spans="1:8" ht="13.5" thickBot="1">
      <c r="A36" s="90"/>
      <c r="B36" s="37" t="s">
        <v>58</v>
      </c>
      <c r="C36" s="38"/>
      <c r="D36" s="38"/>
      <c r="E36" s="38"/>
      <c r="F36" s="39">
        <f t="shared" si="0"/>
        <v>0</v>
      </c>
      <c r="G36" s="38"/>
      <c r="H36" s="40"/>
    </row>
    <row r="37" spans="1:8">
      <c r="A37" s="91">
        <v>45852</v>
      </c>
      <c r="B37" s="41" t="s">
        <v>56</v>
      </c>
      <c r="C37" s="42"/>
      <c r="D37" s="42"/>
      <c r="E37" s="42">
        <v>20</v>
      </c>
      <c r="F37" s="43">
        <f t="shared" si="0"/>
        <v>20</v>
      </c>
      <c r="G37" s="42"/>
      <c r="H37" s="44"/>
    </row>
    <row r="38" spans="1:8">
      <c r="A38" s="86"/>
      <c r="B38" s="30" t="s">
        <v>58</v>
      </c>
      <c r="C38" s="31">
        <v>39</v>
      </c>
      <c r="D38" s="31">
        <v>35</v>
      </c>
      <c r="E38" s="31"/>
      <c r="F38" s="7">
        <f t="shared" si="0"/>
        <v>74</v>
      </c>
      <c r="G38" s="31"/>
      <c r="H38" s="32"/>
    </row>
    <row r="39" spans="1:8">
      <c r="A39" s="64">
        <v>45853</v>
      </c>
      <c r="B39" s="33" t="s">
        <v>56</v>
      </c>
      <c r="C39" s="34"/>
      <c r="D39" s="34"/>
      <c r="E39" s="34">
        <v>51</v>
      </c>
      <c r="F39" s="35">
        <f t="shared" si="0"/>
        <v>51</v>
      </c>
      <c r="G39" s="34"/>
      <c r="H39" s="36"/>
    </row>
    <row r="40" spans="1:8">
      <c r="A40" s="65"/>
      <c r="B40" s="33" t="s">
        <v>58</v>
      </c>
      <c r="C40" s="34">
        <v>19</v>
      </c>
      <c r="D40" s="34">
        <v>17</v>
      </c>
      <c r="E40" s="34"/>
      <c r="F40" s="35">
        <f t="shared" si="0"/>
        <v>36</v>
      </c>
      <c r="G40" s="34"/>
      <c r="H40" s="36"/>
    </row>
    <row r="41" spans="1:8">
      <c r="A41" s="87">
        <v>45854</v>
      </c>
      <c r="B41" s="30" t="s">
        <v>56</v>
      </c>
      <c r="C41" s="31"/>
      <c r="D41" s="31"/>
      <c r="E41" s="31">
        <v>22</v>
      </c>
      <c r="F41" s="7">
        <f t="shared" si="0"/>
        <v>22</v>
      </c>
      <c r="G41" s="31"/>
      <c r="H41" s="32"/>
    </row>
    <row r="42" spans="1:8">
      <c r="A42" s="86"/>
      <c r="B42" s="30" t="s">
        <v>58</v>
      </c>
      <c r="C42" s="31">
        <v>39</v>
      </c>
      <c r="D42" s="31">
        <v>35</v>
      </c>
      <c r="E42" s="31"/>
      <c r="F42" s="7">
        <f t="shared" si="0"/>
        <v>74</v>
      </c>
      <c r="G42" s="31"/>
      <c r="H42" s="32"/>
    </row>
    <row r="43" spans="1:8">
      <c r="A43" s="64">
        <v>45855</v>
      </c>
      <c r="B43" s="33" t="s">
        <v>56</v>
      </c>
      <c r="C43" s="34"/>
      <c r="D43" s="34"/>
      <c r="E43" s="34">
        <v>49</v>
      </c>
      <c r="F43" s="35">
        <f t="shared" si="0"/>
        <v>49</v>
      </c>
      <c r="G43" s="34"/>
      <c r="H43" s="36"/>
    </row>
    <row r="44" spans="1:8">
      <c r="A44" s="65"/>
      <c r="B44" s="33" t="s">
        <v>58</v>
      </c>
      <c r="C44" s="34">
        <v>19</v>
      </c>
      <c r="D44" s="34">
        <v>17</v>
      </c>
      <c r="E44" s="34"/>
      <c r="F44" s="35">
        <f t="shared" si="0"/>
        <v>36</v>
      </c>
      <c r="G44" s="34"/>
      <c r="H44" s="36"/>
    </row>
    <row r="45" spans="1:8">
      <c r="A45" s="87">
        <v>45856</v>
      </c>
      <c r="B45" s="30" t="s">
        <v>56</v>
      </c>
      <c r="C45" s="31"/>
      <c r="D45" s="31"/>
      <c r="E45" s="31"/>
      <c r="F45" s="7">
        <f t="shared" si="0"/>
        <v>0</v>
      </c>
      <c r="G45" s="31"/>
      <c r="H45" s="32"/>
    </row>
    <row r="46" spans="1:8">
      <c r="A46" s="86"/>
      <c r="B46" s="30" t="s">
        <v>58</v>
      </c>
      <c r="C46" s="31"/>
      <c r="D46" s="31"/>
      <c r="E46" s="31"/>
      <c r="F46" s="7">
        <f t="shared" si="0"/>
        <v>0</v>
      </c>
      <c r="G46" s="31"/>
      <c r="H46" s="32"/>
    </row>
    <row r="47" spans="1:8">
      <c r="A47" s="64">
        <v>45857</v>
      </c>
      <c r="B47" s="33" t="s">
        <v>56</v>
      </c>
      <c r="C47" s="34"/>
      <c r="D47" s="34"/>
      <c r="E47" s="34"/>
      <c r="F47" s="35">
        <f t="shared" si="0"/>
        <v>0</v>
      </c>
      <c r="G47" s="34"/>
      <c r="H47" s="36"/>
    </row>
    <row r="48" spans="1:8">
      <c r="A48" s="65"/>
      <c r="B48" s="33" t="s">
        <v>58</v>
      </c>
      <c r="C48" s="34"/>
      <c r="D48" s="34"/>
      <c r="E48" s="34">
        <f>G48</f>
        <v>105</v>
      </c>
      <c r="F48" s="35">
        <f t="shared" si="0"/>
        <v>105</v>
      </c>
      <c r="G48" s="34">
        <v>105</v>
      </c>
      <c r="H48" s="36"/>
    </row>
    <row r="49" spans="1:8">
      <c r="A49" s="87">
        <v>45858</v>
      </c>
      <c r="B49" s="30" t="s">
        <v>56</v>
      </c>
      <c r="C49" s="31"/>
      <c r="D49" s="31"/>
      <c r="E49" s="31"/>
      <c r="F49" s="7">
        <f t="shared" si="0"/>
        <v>0</v>
      </c>
      <c r="G49" s="31"/>
      <c r="H49" s="32"/>
    </row>
    <row r="50" spans="1:8" ht="13.5" thickBot="1">
      <c r="A50" s="88"/>
      <c r="B50" s="37" t="s">
        <v>58</v>
      </c>
      <c r="C50" s="38"/>
      <c r="D50" s="38"/>
      <c r="E50" s="38"/>
      <c r="F50" s="39">
        <f t="shared" si="0"/>
        <v>0</v>
      </c>
      <c r="G50" s="38"/>
      <c r="H50" s="40"/>
    </row>
    <row r="51" spans="1:8">
      <c r="A51" s="89">
        <v>45859</v>
      </c>
      <c r="B51" s="41" t="s">
        <v>56</v>
      </c>
      <c r="C51" s="42"/>
      <c r="D51" s="42"/>
      <c r="E51" s="42">
        <v>20</v>
      </c>
      <c r="F51" s="43">
        <f t="shared" si="0"/>
        <v>20</v>
      </c>
      <c r="G51" s="42"/>
      <c r="H51" s="44"/>
    </row>
    <row r="52" spans="1:8">
      <c r="A52" s="65"/>
      <c r="B52" s="30" t="s">
        <v>58</v>
      </c>
      <c r="C52" s="31">
        <v>39</v>
      </c>
      <c r="D52" s="31">
        <v>35</v>
      </c>
      <c r="E52" s="31"/>
      <c r="F52" s="7">
        <f t="shared" si="0"/>
        <v>74</v>
      </c>
      <c r="G52" s="31"/>
      <c r="H52" s="32"/>
    </row>
    <row r="53" spans="1:8">
      <c r="A53" s="87">
        <v>45860</v>
      </c>
      <c r="B53" s="33" t="s">
        <v>56</v>
      </c>
      <c r="C53" s="34"/>
      <c r="D53" s="34"/>
      <c r="E53" s="34">
        <v>51</v>
      </c>
      <c r="F53" s="35">
        <f t="shared" si="0"/>
        <v>51</v>
      </c>
      <c r="G53" s="34"/>
      <c r="H53" s="36"/>
    </row>
    <row r="54" spans="1:8">
      <c r="A54" s="86"/>
      <c r="B54" s="33" t="s">
        <v>58</v>
      </c>
      <c r="C54" s="34">
        <v>19</v>
      </c>
      <c r="D54" s="34">
        <v>17</v>
      </c>
      <c r="E54" s="34"/>
      <c r="F54" s="35">
        <f t="shared" si="0"/>
        <v>36</v>
      </c>
      <c r="G54" s="34"/>
      <c r="H54" s="36"/>
    </row>
    <row r="55" spans="1:8">
      <c r="A55" s="64">
        <v>45861</v>
      </c>
      <c r="B55" s="30" t="s">
        <v>56</v>
      </c>
      <c r="C55" s="31"/>
      <c r="D55" s="31"/>
      <c r="E55" s="31">
        <v>22</v>
      </c>
      <c r="F55" s="7">
        <f t="shared" si="0"/>
        <v>22</v>
      </c>
      <c r="G55" s="31"/>
      <c r="H55" s="32"/>
    </row>
    <row r="56" spans="1:8">
      <c r="A56" s="65"/>
      <c r="B56" s="30" t="s">
        <v>58</v>
      </c>
      <c r="C56" s="31">
        <v>39</v>
      </c>
      <c r="D56" s="31">
        <v>35</v>
      </c>
      <c r="E56" s="31"/>
      <c r="F56" s="7">
        <f t="shared" si="0"/>
        <v>74</v>
      </c>
      <c r="G56" s="31"/>
      <c r="H56" s="32"/>
    </row>
    <row r="57" spans="1:8">
      <c r="A57" s="87">
        <v>45862</v>
      </c>
      <c r="B57" s="33" t="s">
        <v>56</v>
      </c>
      <c r="C57" s="34"/>
      <c r="D57" s="34"/>
      <c r="E57" s="34">
        <v>49</v>
      </c>
      <c r="F57" s="35">
        <f t="shared" si="0"/>
        <v>49</v>
      </c>
      <c r="G57" s="34"/>
      <c r="H57" s="36"/>
    </row>
    <row r="58" spans="1:8">
      <c r="A58" s="86"/>
      <c r="B58" s="33" t="s">
        <v>58</v>
      </c>
      <c r="C58" s="34">
        <v>19</v>
      </c>
      <c r="D58" s="34">
        <v>17</v>
      </c>
      <c r="E58" s="34"/>
      <c r="F58" s="35">
        <f t="shared" si="0"/>
        <v>36</v>
      </c>
      <c r="G58" s="34"/>
      <c r="H58" s="36"/>
    </row>
    <row r="59" spans="1:8">
      <c r="A59" s="64">
        <v>45863</v>
      </c>
      <c r="B59" s="30" t="s">
        <v>56</v>
      </c>
      <c r="C59" s="31"/>
      <c r="D59" s="31"/>
      <c r="E59" s="31"/>
      <c r="F59" s="7">
        <f t="shared" si="0"/>
        <v>0</v>
      </c>
      <c r="G59" s="31"/>
      <c r="H59" s="32"/>
    </row>
    <row r="60" spans="1:8">
      <c r="A60" s="65"/>
      <c r="B60" s="30" t="s">
        <v>58</v>
      </c>
      <c r="C60" s="31"/>
      <c r="D60" s="31"/>
      <c r="E60" s="31"/>
      <c r="F60" s="7">
        <f t="shared" si="0"/>
        <v>0</v>
      </c>
      <c r="G60" s="31"/>
      <c r="H60" s="32"/>
    </row>
    <row r="61" spans="1:8">
      <c r="A61" s="87">
        <v>45864</v>
      </c>
      <c r="B61" s="33" t="s">
        <v>56</v>
      </c>
      <c r="C61" s="34"/>
      <c r="D61" s="34"/>
      <c r="E61" s="34"/>
      <c r="F61" s="35">
        <f t="shared" si="0"/>
        <v>0</v>
      </c>
      <c r="G61" s="34"/>
      <c r="H61" s="36"/>
    </row>
    <row r="62" spans="1:8">
      <c r="A62" s="86"/>
      <c r="B62" s="33" t="s">
        <v>58</v>
      </c>
      <c r="C62" s="34"/>
      <c r="D62" s="34"/>
      <c r="E62" s="34">
        <f>G62</f>
        <v>105</v>
      </c>
      <c r="F62" s="35">
        <f t="shared" si="0"/>
        <v>105</v>
      </c>
      <c r="G62" s="34">
        <v>105</v>
      </c>
      <c r="H62" s="36"/>
    </row>
    <row r="63" spans="1:8">
      <c r="A63" s="64">
        <v>45865</v>
      </c>
      <c r="B63" s="30" t="s">
        <v>56</v>
      </c>
      <c r="C63" s="31"/>
      <c r="D63" s="31"/>
      <c r="E63" s="31"/>
      <c r="F63" s="7">
        <f t="shared" si="0"/>
        <v>0</v>
      </c>
      <c r="G63" s="31"/>
      <c r="H63" s="32"/>
    </row>
    <row r="64" spans="1:8" ht="13.5" thickBot="1">
      <c r="A64" s="90"/>
      <c r="B64" s="37" t="s">
        <v>58</v>
      </c>
      <c r="C64" s="38"/>
      <c r="D64" s="38"/>
      <c r="E64" s="38"/>
      <c r="F64" s="39">
        <f t="shared" si="0"/>
        <v>0</v>
      </c>
      <c r="G64" s="38"/>
      <c r="H64" s="40"/>
    </row>
    <row r="65" spans="1:8">
      <c r="A65" s="91">
        <v>45866</v>
      </c>
      <c r="B65" s="41" t="s">
        <v>56</v>
      </c>
      <c r="C65" s="42"/>
      <c r="D65" s="42"/>
      <c r="E65" s="42">
        <v>20</v>
      </c>
      <c r="F65" s="43">
        <f t="shared" si="0"/>
        <v>20</v>
      </c>
      <c r="G65" s="42"/>
      <c r="H65" s="44"/>
    </row>
    <row r="66" spans="1:8">
      <c r="A66" s="86"/>
      <c r="B66" s="30" t="s">
        <v>58</v>
      </c>
      <c r="C66" s="31">
        <v>39</v>
      </c>
      <c r="D66" s="31">
        <v>35</v>
      </c>
      <c r="E66" s="31"/>
      <c r="F66" s="7">
        <f t="shared" si="0"/>
        <v>74</v>
      </c>
      <c r="G66" s="31"/>
      <c r="H66" s="32"/>
    </row>
    <row r="67" spans="1:8">
      <c r="A67" s="64">
        <v>45867</v>
      </c>
      <c r="B67" s="33" t="s">
        <v>56</v>
      </c>
      <c r="C67" s="34"/>
      <c r="D67" s="34"/>
      <c r="E67" s="34">
        <v>51</v>
      </c>
      <c r="F67" s="35">
        <f t="shared" si="0"/>
        <v>51</v>
      </c>
      <c r="G67" s="34"/>
      <c r="H67" s="36"/>
    </row>
    <row r="68" spans="1:8">
      <c r="A68" s="65"/>
      <c r="B68" s="33" t="s">
        <v>58</v>
      </c>
      <c r="C68" s="34">
        <v>19</v>
      </c>
      <c r="D68" s="34">
        <v>17</v>
      </c>
      <c r="E68" s="34"/>
      <c r="F68" s="35">
        <f t="shared" si="0"/>
        <v>36</v>
      </c>
      <c r="G68" s="34"/>
      <c r="H68" s="36"/>
    </row>
    <row r="69" spans="1:8">
      <c r="A69" s="87">
        <v>45868</v>
      </c>
      <c r="B69" s="30" t="s">
        <v>56</v>
      </c>
      <c r="C69" s="31"/>
      <c r="D69" s="31"/>
      <c r="E69" s="31">
        <v>22</v>
      </c>
      <c r="F69" s="7">
        <f t="shared" si="0"/>
        <v>22</v>
      </c>
      <c r="G69" s="31"/>
      <c r="H69" s="32"/>
    </row>
    <row r="70" spans="1:8">
      <c r="A70" s="86"/>
      <c r="B70" s="30" t="s">
        <v>58</v>
      </c>
      <c r="C70" s="31">
        <v>39</v>
      </c>
      <c r="D70" s="31">
        <v>35</v>
      </c>
      <c r="E70" s="31"/>
      <c r="F70" s="7">
        <f t="shared" si="0"/>
        <v>74</v>
      </c>
      <c r="G70" s="31"/>
      <c r="H70" s="32"/>
    </row>
    <row r="71" spans="1:8">
      <c r="A71" s="64">
        <v>45869</v>
      </c>
      <c r="B71" s="33" t="s">
        <v>56</v>
      </c>
      <c r="C71" s="34"/>
      <c r="D71" s="34"/>
      <c r="E71" s="34">
        <v>49</v>
      </c>
      <c r="F71" s="35">
        <f t="shared" si="0"/>
        <v>49</v>
      </c>
      <c r="G71" s="34"/>
      <c r="H71" s="36"/>
    </row>
    <row r="72" spans="1:8">
      <c r="A72" s="65"/>
      <c r="B72" s="33" t="s">
        <v>58</v>
      </c>
      <c r="C72" s="34">
        <v>19</v>
      </c>
      <c r="D72" s="34">
        <v>17</v>
      </c>
      <c r="E72" s="34"/>
      <c r="F72" s="35">
        <f t="shared" si="0"/>
        <v>36</v>
      </c>
      <c r="G72" s="34"/>
      <c r="H72" s="36"/>
    </row>
    <row r="73" spans="1:8">
      <c r="A73" s="87">
        <v>45870</v>
      </c>
      <c r="B73" s="30" t="s">
        <v>56</v>
      </c>
      <c r="C73" s="31"/>
      <c r="D73" s="31"/>
      <c r="E73" s="31"/>
      <c r="F73" s="7">
        <f t="shared" si="0"/>
        <v>0</v>
      </c>
      <c r="G73" s="31"/>
      <c r="H73" s="32"/>
    </row>
    <row r="74" spans="1:8">
      <c r="A74" s="86"/>
      <c r="B74" s="30" t="s">
        <v>58</v>
      </c>
      <c r="C74" s="31"/>
      <c r="D74" s="31"/>
      <c r="E74" s="31"/>
      <c r="F74" s="7">
        <f t="shared" ref="F74:F78" si="1">SUM(C74:E74)</f>
        <v>0</v>
      </c>
      <c r="G74" s="31"/>
      <c r="H74" s="32"/>
    </row>
    <row r="75" spans="1:8">
      <c r="A75" s="64">
        <v>45871</v>
      </c>
      <c r="B75" s="33" t="s">
        <v>56</v>
      </c>
      <c r="C75" s="34"/>
      <c r="D75" s="34"/>
      <c r="E75" s="34"/>
      <c r="F75" s="35">
        <f t="shared" si="1"/>
        <v>0</v>
      </c>
      <c r="G75" s="34"/>
      <c r="H75" s="36"/>
    </row>
    <row r="76" spans="1:8">
      <c r="A76" s="65"/>
      <c r="B76" s="33" t="s">
        <v>58</v>
      </c>
      <c r="C76" s="34"/>
      <c r="D76" s="34"/>
      <c r="E76" s="34">
        <f>G76</f>
        <v>135</v>
      </c>
      <c r="F76" s="35">
        <f t="shared" si="1"/>
        <v>135</v>
      </c>
      <c r="G76" s="34">
        <v>135</v>
      </c>
      <c r="H76" s="36"/>
    </row>
    <row r="77" spans="1:8">
      <c r="A77" s="87">
        <v>45872</v>
      </c>
      <c r="B77" s="30" t="s">
        <v>56</v>
      </c>
      <c r="C77" s="31"/>
      <c r="D77" s="31"/>
      <c r="E77" s="31"/>
      <c r="F77" s="7">
        <f t="shared" si="1"/>
        <v>0</v>
      </c>
      <c r="G77" s="31"/>
      <c r="H77" s="32"/>
    </row>
    <row r="78" spans="1:8" ht="13.5" thickBot="1">
      <c r="A78" s="88"/>
      <c r="B78" s="37" t="s">
        <v>58</v>
      </c>
      <c r="C78" s="38"/>
      <c r="D78" s="38"/>
      <c r="E78" s="38"/>
      <c r="F78" s="39">
        <f t="shared" si="1"/>
        <v>0</v>
      </c>
      <c r="G78" s="38"/>
      <c r="H78" s="40"/>
    </row>
    <row r="79" spans="1:8">
      <c r="A79" s="93"/>
      <c r="B79" s="93"/>
      <c r="C79" s="93"/>
      <c r="D79" s="93"/>
      <c r="E79" s="93"/>
      <c r="F79" s="93"/>
      <c r="G79" s="93"/>
      <c r="H79" s="93"/>
    </row>
    <row r="80" spans="1:8">
      <c r="A80" s="92"/>
      <c r="B80" s="92"/>
      <c r="C80" s="92"/>
      <c r="D80" s="92"/>
      <c r="E80" s="92"/>
      <c r="F80" s="92"/>
      <c r="G80" s="92"/>
      <c r="H80" s="92"/>
    </row>
    <row r="81" spans="1:8">
      <c r="A81" s="69"/>
      <c r="B81" s="69"/>
      <c r="C81" s="69"/>
      <c r="D81" s="69"/>
      <c r="E81" s="69"/>
      <c r="F81" s="69"/>
      <c r="G81" s="69"/>
      <c r="H81" s="69"/>
    </row>
  </sheetData>
  <mergeCells count="48">
    <mergeCell ref="A19:A20"/>
    <mergeCell ref="B1:G1"/>
    <mergeCell ref="A2:H2"/>
    <mergeCell ref="C3:F3"/>
    <mergeCell ref="C4:F4"/>
    <mergeCell ref="C5:F5"/>
    <mergeCell ref="A7:A8"/>
    <mergeCell ref="B7:B8"/>
    <mergeCell ref="C7:F7"/>
    <mergeCell ref="G7:G8"/>
    <mergeCell ref="H7:H8"/>
    <mergeCell ref="A9:A10"/>
    <mergeCell ref="A11:A12"/>
    <mergeCell ref="A13:A14"/>
    <mergeCell ref="A15:A16"/>
    <mergeCell ref="A17:A18"/>
    <mergeCell ref="A43:A44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67:A68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80:H80"/>
    <mergeCell ref="A81:H81"/>
    <mergeCell ref="A69:A70"/>
    <mergeCell ref="A71:A72"/>
    <mergeCell ref="A73:A74"/>
    <mergeCell ref="A75:A76"/>
    <mergeCell ref="A77:A78"/>
    <mergeCell ref="A79:H79"/>
  </mergeCells>
  <conditionalFormatting sqref="B3">
    <cfRule type="expression" dxfId="5" priority="6">
      <formula>$B$3="Seleccionar Casa Atrapasueños"</formula>
    </cfRule>
  </conditionalFormatting>
  <conditionalFormatting sqref="C5">
    <cfRule type="cellIs" dxfId="4" priority="3" operator="lessThan">
      <formula>$B$5</formula>
    </cfRule>
    <cfRule type="cellIs" dxfId="3" priority="4" operator="greaterThanOrEqual">
      <formula>$B$5</formula>
    </cfRule>
  </conditionalFormatting>
  <conditionalFormatting sqref="G3">
    <cfRule type="expression" dxfId="2" priority="5">
      <formula>$G$3="Seleccionar mes"</formula>
    </cfRule>
  </conditionalFormatting>
  <conditionalFormatting sqref="G5">
    <cfRule type="cellIs" dxfId="1" priority="1" operator="lessThan">
      <formula>$H$5</formula>
    </cfRule>
    <cfRule type="cellIs" dxfId="0" priority="2" operator="greaterThanOrEqual">
      <formula>$H$5</formula>
    </cfRule>
  </conditionalFormatting>
  <dataValidations count="3">
    <dataValidation operator="greaterThan" allowBlank="1" showInputMessage="1" showErrorMessage="1" sqref="F9:F78" xr:uid="{688FFC97-A169-4A2F-88E3-AA2A81060B9D}"/>
    <dataValidation type="whole" operator="greaterThan" allowBlank="1" showInputMessage="1" showErrorMessage="1" sqref="G9:G78 C9:E78" xr:uid="{44BADF1C-BCD4-445F-9F7C-D3E2E80142F9}">
      <formula1>0</formula1>
    </dataValidation>
    <dataValidation operator="greaterThan" allowBlank="1" showInputMessage="1" showErrorMessage="1" errorTitle="Indicar cantidad de Participante" error="Se debe indicar la cantidad de participantes. Tener en cuenta la nota (*)" sqref="H9:H78" xr:uid="{1E873ABE-BD3D-4D6A-913D-BA0EC4BA63B8}"/>
  </dataValidations>
  <pageMargins left="0.7" right="0.7" top="0.75" bottom="0.75" header="0.3" footer="0.3"/>
  <pageSetup paperSize="9" scale="5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BC6D0DC257E44BA2D6056596FC83F3" ma:contentTypeVersion="16" ma:contentTypeDescription="Crear nuevo documento." ma:contentTypeScope="" ma:versionID="3575090b9b5f70370822aeef3669bd1f">
  <xsd:schema xmlns:xsd="http://www.w3.org/2001/XMLSchema" xmlns:xs="http://www.w3.org/2001/XMLSchema" xmlns:p="http://schemas.microsoft.com/office/2006/metadata/properties" xmlns:ns2="bec83cb2-2886-4065-9867-8df8c6cb3eb3" xmlns:ns3="75e18bad-d630-420f-a5c5-6f9070fcbefa" targetNamespace="http://schemas.microsoft.com/office/2006/metadata/properties" ma:root="true" ma:fieldsID="aeeb57ee43a4d75bf0ed38460dbc2958" ns2:_="" ns3:_="">
    <xsd:import namespace="bec83cb2-2886-4065-9867-8df8c6cb3eb3"/>
    <xsd:import namespace="75e18bad-d630-420f-a5c5-6f9070fcbe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c83cb2-2886-4065-9867-8df8c6cb3e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18bad-d630-420f-a5c5-6f9070fcbe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bbb971-0a7e-4903-9ec9-4b6761c1f33f}" ma:internalName="TaxCatchAll" ma:showField="CatchAllData" ma:web="75e18bad-d630-420f-a5c5-6f9070fcbe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c83cb2-2886-4065-9867-8df8c6cb3eb3">
      <Terms xmlns="http://schemas.microsoft.com/office/infopath/2007/PartnerControls"/>
    </lcf76f155ced4ddcb4097134ff3c332f>
    <TaxCatchAll xmlns="75e18bad-d630-420f-a5c5-6f9070fcbe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FC7C49-16EB-4BF9-A6AC-51024B2C34C7}"/>
</file>

<file path=customXml/itemProps2.xml><?xml version="1.0" encoding="utf-8"?>
<ds:datastoreItem xmlns:ds="http://schemas.openxmlformats.org/officeDocument/2006/customXml" ds:itemID="{564B6348-C6FB-4166-A7D6-F0AD81C17201}"/>
</file>

<file path=customXml/itemProps3.xml><?xml version="1.0" encoding="utf-8"?>
<ds:datastoreItem xmlns:ds="http://schemas.openxmlformats.org/officeDocument/2006/customXml" ds:itemID="{DC6265B6-8CE0-4CDE-8275-54C5F8D9AA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Fernando Macias Mendoza</dc:creator>
  <cp:keywords/>
  <dc:description/>
  <cp:lastModifiedBy>Rubiela Leon Lara</cp:lastModifiedBy>
  <cp:revision/>
  <dcterms:created xsi:type="dcterms:W3CDTF">2025-06-17T03:27:59Z</dcterms:created>
  <dcterms:modified xsi:type="dcterms:W3CDTF">2025-09-11T16:08:22Z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0x010100C4BC6D0DC257E44BA2D6056596FC83F3</vt:lpwstr>
  </property>
  <property fmtid="{D5CDD505-2E9C-101B-9397-08002B2CF9AE}" pid="3" name="MediaServiceImageTags">
    <vt:lpwstr/>
  </property>
</Properties>
</file>